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158" i="1" l="1"/>
  <c r="J157" i="1"/>
  <c r="CH105" i="1" l="1"/>
  <c r="CH123" i="1" s="1"/>
  <c r="CH103" i="1"/>
  <c r="CH101" i="1"/>
  <c r="CH119" i="1" s="1"/>
  <c r="CH99" i="1"/>
  <c r="CH95" i="1"/>
  <c r="CH57" i="1"/>
  <c r="CH121" i="1" s="1"/>
  <c r="CH55" i="1"/>
  <c r="CH51" i="1"/>
  <c r="CG105" i="1"/>
  <c r="CG123" i="1" s="1"/>
  <c r="CG103" i="1"/>
  <c r="CG101" i="1"/>
  <c r="CG119" i="1" s="1"/>
  <c r="CG99" i="1"/>
  <c r="CG95" i="1"/>
  <c r="CG57" i="1"/>
  <c r="CG121" i="1" s="1"/>
  <c r="CG55" i="1"/>
  <c r="CG51" i="1"/>
  <c r="CH117" i="1" l="1"/>
  <c r="CH113" i="1"/>
  <c r="CG117" i="1"/>
  <c r="CG113" i="1"/>
  <c r="CF105" i="1"/>
  <c r="CF123" i="1" s="1"/>
  <c r="CF103" i="1"/>
  <c r="CF101" i="1"/>
  <c r="CF119" i="1" s="1"/>
  <c r="CF99" i="1"/>
  <c r="CF95" i="1"/>
  <c r="CF57" i="1"/>
  <c r="CF121" i="1" s="1"/>
  <c r="CF55" i="1"/>
  <c r="CF51" i="1"/>
  <c r="CF117" i="1" l="1"/>
  <c r="CF113" i="1"/>
  <c r="J156" i="1" l="1"/>
  <c r="CE105" i="1"/>
  <c r="CE123" i="1" s="1"/>
  <c r="CE103" i="1"/>
  <c r="CE101" i="1"/>
  <c r="CE119" i="1" s="1"/>
  <c r="CE99" i="1"/>
  <c r="CE95" i="1"/>
  <c r="CE57" i="1"/>
  <c r="CE121" i="1" s="1"/>
  <c r="CE55" i="1"/>
  <c r="CE51" i="1"/>
  <c r="CD105" i="1"/>
  <c r="CD123" i="1" s="1"/>
  <c r="CD103" i="1"/>
  <c r="CD101" i="1"/>
  <c r="CD119" i="1" s="1"/>
  <c r="CD99" i="1"/>
  <c r="CD95" i="1"/>
  <c r="CD57" i="1"/>
  <c r="CD121" i="1" s="1"/>
  <c r="CD55" i="1"/>
  <c r="CD51" i="1"/>
  <c r="CC105" i="1"/>
  <c r="CC123" i="1" s="1"/>
  <c r="CC103" i="1"/>
  <c r="CC101" i="1"/>
  <c r="CC99" i="1"/>
  <c r="CC95" i="1"/>
  <c r="CC57" i="1"/>
  <c r="CC121" i="1" s="1"/>
  <c r="CC55" i="1"/>
  <c r="CC51" i="1"/>
  <c r="CB105" i="1"/>
  <c r="CB123" i="1" s="1"/>
  <c r="CB103" i="1"/>
  <c r="CB101" i="1"/>
  <c r="CB119" i="1" s="1"/>
  <c r="CB99" i="1"/>
  <c r="CB95" i="1"/>
  <c r="CB57" i="1"/>
  <c r="CB121" i="1" s="1"/>
  <c r="CB55" i="1"/>
  <c r="CB51" i="1"/>
  <c r="CA105" i="1"/>
  <c r="CA123" i="1" s="1"/>
  <c r="CA103" i="1"/>
  <c r="CA101" i="1"/>
  <c r="CA119" i="1" s="1"/>
  <c r="CA99" i="1"/>
  <c r="CA95" i="1"/>
  <c r="CA57" i="1"/>
  <c r="CA55" i="1"/>
  <c r="CA51" i="1"/>
  <c r="CE117" i="1" l="1"/>
  <c r="CE113" i="1"/>
  <c r="CD117" i="1"/>
  <c r="CD113" i="1"/>
  <c r="CC119" i="1"/>
  <c r="CC117" i="1"/>
  <c r="CC113" i="1"/>
  <c r="CB117" i="1"/>
  <c r="CB113" i="1"/>
  <c r="CA121" i="1"/>
  <c r="CA117" i="1"/>
  <c r="CA113" i="1"/>
  <c r="N123" i="1"/>
  <c r="V123" i="1"/>
  <c r="AD123" i="1"/>
  <c r="AL123" i="1"/>
  <c r="AT123" i="1"/>
  <c r="BB123" i="1"/>
  <c r="BJ123" i="1"/>
  <c r="BR123" i="1"/>
  <c r="BZ123" i="1"/>
  <c r="M119" i="1"/>
  <c r="U119" i="1"/>
  <c r="AC119" i="1"/>
  <c r="AK119" i="1"/>
  <c r="AS119" i="1"/>
  <c r="BA119" i="1"/>
  <c r="BI119" i="1"/>
  <c r="BQ119" i="1"/>
  <c r="BY119" i="1"/>
  <c r="J147" i="1"/>
  <c r="CE106" i="1" s="1"/>
  <c r="H105" i="1"/>
  <c r="I105" i="1"/>
  <c r="J105" i="1"/>
  <c r="K105" i="1"/>
  <c r="K106" i="1" s="1"/>
  <c r="L105" i="1"/>
  <c r="L106" i="1" s="1"/>
  <c r="M105" i="1"/>
  <c r="N105" i="1"/>
  <c r="O105" i="1"/>
  <c r="O106" i="1" s="1"/>
  <c r="P105" i="1"/>
  <c r="Q105" i="1"/>
  <c r="R105" i="1"/>
  <c r="R106" i="1" s="1"/>
  <c r="S105" i="1"/>
  <c r="S106" i="1" s="1"/>
  <c r="T105" i="1"/>
  <c r="T106" i="1" s="1"/>
  <c r="U105" i="1"/>
  <c r="V105" i="1"/>
  <c r="V106" i="1" s="1"/>
  <c r="W105" i="1"/>
  <c r="W106" i="1" s="1"/>
  <c r="X105" i="1"/>
  <c r="X106" i="1" s="1"/>
  <c r="Y105" i="1"/>
  <c r="Y106" i="1" s="1"/>
  <c r="Z105" i="1"/>
  <c r="Z106" i="1" s="1"/>
  <c r="AA105" i="1"/>
  <c r="AA106" i="1" s="1"/>
  <c r="AB105" i="1"/>
  <c r="AB106" i="1" s="1"/>
  <c r="AC105" i="1"/>
  <c r="AC106" i="1" s="1"/>
  <c r="AD105" i="1"/>
  <c r="AD106" i="1" s="1"/>
  <c r="AE105" i="1"/>
  <c r="AE106" i="1" s="1"/>
  <c r="AF105" i="1"/>
  <c r="AF106" i="1" s="1"/>
  <c r="AG105" i="1"/>
  <c r="AG106" i="1" s="1"/>
  <c r="AH105" i="1"/>
  <c r="AH106" i="1" s="1"/>
  <c r="AI105" i="1"/>
  <c r="AI106" i="1" s="1"/>
  <c r="AJ105" i="1"/>
  <c r="AJ106" i="1" s="1"/>
  <c r="AK105" i="1"/>
  <c r="AK106" i="1" s="1"/>
  <c r="AL105" i="1"/>
  <c r="AL106" i="1" s="1"/>
  <c r="AM105" i="1"/>
  <c r="AM106" i="1" s="1"/>
  <c r="AN105" i="1"/>
  <c r="AN106" i="1" s="1"/>
  <c r="AO105" i="1"/>
  <c r="AO106" i="1" s="1"/>
  <c r="AP105" i="1"/>
  <c r="AP106" i="1" s="1"/>
  <c r="AQ105" i="1"/>
  <c r="AQ106" i="1" s="1"/>
  <c r="AR105" i="1"/>
  <c r="AR106" i="1" s="1"/>
  <c r="AS105" i="1"/>
  <c r="AS106" i="1" s="1"/>
  <c r="AT105" i="1"/>
  <c r="AT106" i="1" s="1"/>
  <c r="AU105" i="1"/>
  <c r="AU106" i="1" s="1"/>
  <c r="AV105" i="1"/>
  <c r="AV106" i="1" s="1"/>
  <c r="AW105" i="1"/>
  <c r="AW106" i="1" s="1"/>
  <c r="AX105" i="1"/>
  <c r="AX106" i="1" s="1"/>
  <c r="AY105" i="1"/>
  <c r="AY106" i="1" s="1"/>
  <c r="AZ105" i="1"/>
  <c r="AZ106" i="1" s="1"/>
  <c r="BA105" i="1"/>
  <c r="BA106" i="1" s="1"/>
  <c r="BB105" i="1"/>
  <c r="BB106" i="1" s="1"/>
  <c r="BC105" i="1"/>
  <c r="BC106" i="1" s="1"/>
  <c r="BD105" i="1"/>
  <c r="BD106" i="1" s="1"/>
  <c r="BE105" i="1"/>
  <c r="BE106" i="1" s="1"/>
  <c r="BF105" i="1"/>
  <c r="BF106" i="1" s="1"/>
  <c r="BG105" i="1"/>
  <c r="BG106" i="1" s="1"/>
  <c r="BH105" i="1"/>
  <c r="BH106" i="1" s="1"/>
  <c r="BI105" i="1"/>
  <c r="BI106" i="1" s="1"/>
  <c r="BJ105" i="1"/>
  <c r="BJ106" i="1" s="1"/>
  <c r="BK105" i="1"/>
  <c r="BK106" i="1" s="1"/>
  <c r="BL105" i="1"/>
  <c r="BL106" i="1" s="1"/>
  <c r="BM105" i="1"/>
  <c r="BM106" i="1" s="1"/>
  <c r="BN105" i="1"/>
  <c r="BN106" i="1" s="1"/>
  <c r="BO105" i="1"/>
  <c r="BO106" i="1" s="1"/>
  <c r="BP105" i="1"/>
  <c r="BP106" i="1" s="1"/>
  <c r="BQ105" i="1"/>
  <c r="BQ106" i="1" s="1"/>
  <c r="BR105" i="1"/>
  <c r="BR106" i="1" s="1"/>
  <c r="BS105" i="1"/>
  <c r="BS106" i="1" s="1"/>
  <c r="BT105" i="1"/>
  <c r="BT106" i="1" s="1"/>
  <c r="BU105" i="1"/>
  <c r="BU106" i="1" s="1"/>
  <c r="BV105" i="1"/>
  <c r="BV106" i="1" s="1"/>
  <c r="BW105" i="1"/>
  <c r="BW106" i="1" s="1"/>
  <c r="BX105" i="1"/>
  <c r="BX106" i="1" s="1"/>
  <c r="BY105" i="1"/>
  <c r="BY106" i="1" s="1"/>
  <c r="BZ105" i="1"/>
  <c r="BZ106" i="1" s="1"/>
  <c r="G105" i="1"/>
  <c r="G106" i="1" s="1"/>
  <c r="G99" i="1"/>
  <c r="J146" i="1"/>
  <c r="CB104" i="1" s="1"/>
  <c r="H103" i="1"/>
  <c r="H104" i="1" s="1"/>
  <c r="I103" i="1"/>
  <c r="I104" i="1" s="1"/>
  <c r="J103" i="1"/>
  <c r="K103" i="1"/>
  <c r="K104" i="1" s="1"/>
  <c r="L103" i="1"/>
  <c r="L104" i="1" s="1"/>
  <c r="M103" i="1"/>
  <c r="M104" i="1" s="1"/>
  <c r="N103" i="1"/>
  <c r="O103" i="1"/>
  <c r="O104" i="1" s="1"/>
  <c r="P103" i="1"/>
  <c r="P104" i="1" s="1"/>
  <c r="Q103" i="1"/>
  <c r="Q104" i="1" s="1"/>
  <c r="R103" i="1"/>
  <c r="R104" i="1" s="1"/>
  <c r="S103" i="1"/>
  <c r="S104" i="1" s="1"/>
  <c r="T103" i="1"/>
  <c r="T104" i="1" s="1"/>
  <c r="U103" i="1"/>
  <c r="U104" i="1" s="1"/>
  <c r="V103" i="1"/>
  <c r="V104" i="1" s="1"/>
  <c r="W103" i="1"/>
  <c r="W104" i="1" s="1"/>
  <c r="X103" i="1"/>
  <c r="X104" i="1" s="1"/>
  <c r="Y103" i="1"/>
  <c r="Y104" i="1" s="1"/>
  <c r="Z103" i="1"/>
  <c r="Z104" i="1" s="1"/>
  <c r="AA103" i="1"/>
  <c r="AA104" i="1" s="1"/>
  <c r="AB103" i="1"/>
  <c r="AB104" i="1" s="1"/>
  <c r="AC103" i="1"/>
  <c r="AC104" i="1" s="1"/>
  <c r="AD103" i="1"/>
  <c r="AD104" i="1" s="1"/>
  <c r="AE103" i="1"/>
  <c r="AE104" i="1" s="1"/>
  <c r="AF103" i="1"/>
  <c r="AF104" i="1" s="1"/>
  <c r="AG103" i="1"/>
  <c r="AG104" i="1" s="1"/>
  <c r="AH103" i="1"/>
  <c r="AH104" i="1" s="1"/>
  <c r="AI103" i="1"/>
  <c r="AI104" i="1" s="1"/>
  <c r="AJ103" i="1"/>
  <c r="AJ104" i="1" s="1"/>
  <c r="AK103" i="1"/>
  <c r="AK104" i="1" s="1"/>
  <c r="AL103" i="1"/>
  <c r="AL104" i="1" s="1"/>
  <c r="AM103" i="1"/>
  <c r="AM104" i="1" s="1"/>
  <c r="AN103" i="1"/>
  <c r="AN104" i="1" s="1"/>
  <c r="AO103" i="1"/>
  <c r="AO104" i="1" s="1"/>
  <c r="AP103" i="1"/>
  <c r="AP104" i="1" s="1"/>
  <c r="AQ103" i="1"/>
  <c r="AQ104" i="1" s="1"/>
  <c r="AR103" i="1"/>
  <c r="AR104" i="1" s="1"/>
  <c r="AS103" i="1"/>
  <c r="AS104" i="1" s="1"/>
  <c r="AT103" i="1"/>
  <c r="AT104" i="1" s="1"/>
  <c r="AU103" i="1"/>
  <c r="AU104" i="1" s="1"/>
  <c r="AV103" i="1"/>
  <c r="AV104" i="1" s="1"/>
  <c r="AW103" i="1"/>
  <c r="AW104" i="1" s="1"/>
  <c r="AX103" i="1"/>
  <c r="AX104" i="1" s="1"/>
  <c r="AY103" i="1"/>
  <c r="AY104" i="1" s="1"/>
  <c r="AZ103" i="1"/>
  <c r="AZ104" i="1" s="1"/>
  <c r="BA103" i="1"/>
  <c r="BA104" i="1" s="1"/>
  <c r="BB103" i="1"/>
  <c r="BB104" i="1" s="1"/>
  <c r="BC103" i="1"/>
  <c r="BC104" i="1" s="1"/>
  <c r="BD103" i="1"/>
  <c r="BD104" i="1" s="1"/>
  <c r="BE103" i="1"/>
  <c r="BE104" i="1" s="1"/>
  <c r="BF103" i="1"/>
  <c r="BF104" i="1" s="1"/>
  <c r="BG103" i="1"/>
  <c r="BG104" i="1" s="1"/>
  <c r="BH103" i="1"/>
  <c r="BH104" i="1" s="1"/>
  <c r="BI103" i="1"/>
  <c r="BI104" i="1" s="1"/>
  <c r="BJ103" i="1"/>
  <c r="BJ104" i="1" s="1"/>
  <c r="BK103" i="1"/>
  <c r="BK104" i="1" s="1"/>
  <c r="BL103" i="1"/>
  <c r="BL104" i="1" s="1"/>
  <c r="BM103" i="1"/>
  <c r="BM104" i="1" s="1"/>
  <c r="BN103" i="1"/>
  <c r="BN104" i="1" s="1"/>
  <c r="BO103" i="1"/>
  <c r="BO104" i="1" s="1"/>
  <c r="BP103" i="1"/>
  <c r="BP104" i="1" s="1"/>
  <c r="BQ103" i="1"/>
  <c r="BQ104" i="1" s="1"/>
  <c r="BR103" i="1"/>
  <c r="BR104" i="1" s="1"/>
  <c r="BS103" i="1"/>
  <c r="BS104" i="1" s="1"/>
  <c r="BT103" i="1"/>
  <c r="BT104" i="1" s="1"/>
  <c r="BU103" i="1"/>
  <c r="BU104" i="1" s="1"/>
  <c r="BV103" i="1"/>
  <c r="BV104" i="1" s="1"/>
  <c r="BW103" i="1"/>
  <c r="BW104" i="1" s="1"/>
  <c r="BX103" i="1"/>
  <c r="BX104" i="1" s="1"/>
  <c r="BY103" i="1"/>
  <c r="BY104" i="1" s="1"/>
  <c r="BZ103" i="1"/>
  <c r="BZ104" i="1" s="1"/>
  <c r="G103" i="1"/>
  <c r="G104" i="1" s="1"/>
  <c r="J145" i="1"/>
  <c r="CD102" i="1" s="1"/>
  <c r="H101" i="1"/>
  <c r="H119" i="1" s="1"/>
  <c r="I101" i="1"/>
  <c r="I102" i="1" s="1"/>
  <c r="J101" i="1"/>
  <c r="J102" i="1" s="1"/>
  <c r="K101" i="1"/>
  <c r="K102" i="1" s="1"/>
  <c r="L101" i="1"/>
  <c r="L119" i="1" s="1"/>
  <c r="M101" i="1"/>
  <c r="M102" i="1" s="1"/>
  <c r="N101" i="1"/>
  <c r="N102" i="1" s="1"/>
  <c r="O101" i="1"/>
  <c r="O102" i="1" s="1"/>
  <c r="P101" i="1"/>
  <c r="P119" i="1" s="1"/>
  <c r="Q101" i="1"/>
  <c r="Q102" i="1" s="1"/>
  <c r="R101" i="1"/>
  <c r="R102" i="1" s="1"/>
  <c r="S101" i="1"/>
  <c r="S102" i="1" s="1"/>
  <c r="T101" i="1"/>
  <c r="T119" i="1" s="1"/>
  <c r="U101" i="1"/>
  <c r="U102" i="1" s="1"/>
  <c r="V101" i="1"/>
  <c r="V102" i="1" s="1"/>
  <c r="W101" i="1"/>
  <c r="W102" i="1" s="1"/>
  <c r="X101" i="1"/>
  <c r="X119" i="1" s="1"/>
  <c r="Y101" i="1"/>
  <c r="Y102" i="1" s="1"/>
  <c r="Z101" i="1"/>
  <c r="Z102" i="1" s="1"/>
  <c r="AA101" i="1"/>
  <c r="AA102" i="1" s="1"/>
  <c r="AB101" i="1"/>
  <c r="AB119" i="1" s="1"/>
  <c r="AC101" i="1"/>
  <c r="AC102" i="1" s="1"/>
  <c r="AD101" i="1"/>
  <c r="AD102" i="1" s="1"/>
  <c r="AE101" i="1"/>
  <c r="AE102" i="1" s="1"/>
  <c r="AF101" i="1"/>
  <c r="AF119" i="1" s="1"/>
  <c r="AG101" i="1"/>
  <c r="AG102" i="1" s="1"/>
  <c r="AH101" i="1"/>
  <c r="AH102" i="1" s="1"/>
  <c r="AI101" i="1"/>
  <c r="AI102" i="1" s="1"/>
  <c r="AJ101" i="1"/>
  <c r="AJ119" i="1" s="1"/>
  <c r="AK101" i="1"/>
  <c r="AK102" i="1" s="1"/>
  <c r="AL101" i="1"/>
  <c r="AL102" i="1" s="1"/>
  <c r="AM101" i="1"/>
  <c r="AM102" i="1" s="1"/>
  <c r="AN101" i="1"/>
  <c r="AN119" i="1" s="1"/>
  <c r="AO101" i="1"/>
  <c r="AO102" i="1" s="1"/>
  <c r="AP101" i="1"/>
  <c r="AP102" i="1" s="1"/>
  <c r="AQ101" i="1"/>
  <c r="AQ102" i="1" s="1"/>
  <c r="AR101" i="1"/>
  <c r="AR119" i="1" s="1"/>
  <c r="AS101" i="1"/>
  <c r="AS102" i="1" s="1"/>
  <c r="AT101" i="1"/>
  <c r="AT102" i="1" s="1"/>
  <c r="AU101" i="1"/>
  <c r="AU102" i="1" s="1"/>
  <c r="AV101" i="1"/>
  <c r="AV119" i="1" s="1"/>
  <c r="AW101" i="1"/>
  <c r="AW102" i="1" s="1"/>
  <c r="AX101" i="1"/>
  <c r="AX102" i="1" s="1"/>
  <c r="AY101" i="1"/>
  <c r="AY102" i="1" s="1"/>
  <c r="AZ101" i="1"/>
  <c r="AZ119" i="1" s="1"/>
  <c r="BA101" i="1"/>
  <c r="BA102" i="1" s="1"/>
  <c r="BB101" i="1"/>
  <c r="BB102" i="1" s="1"/>
  <c r="BC101" i="1"/>
  <c r="BC102" i="1" s="1"/>
  <c r="BD101" i="1"/>
  <c r="BD119" i="1" s="1"/>
  <c r="BE101" i="1"/>
  <c r="BE102" i="1" s="1"/>
  <c r="BF101" i="1"/>
  <c r="BF102" i="1" s="1"/>
  <c r="BG101" i="1"/>
  <c r="BG102" i="1" s="1"/>
  <c r="BH101" i="1"/>
  <c r="BH119" i="1" s="1"/>
  <c r="BI101" i="1"/>
  <c r="BI102" i="1" s="1"/>
  <c r="BJ101" i="1"/>
  <c r="BJ102" i="1" s="1"/>
  <c r="BK101" i="1"/>
  <c r="BK102" i="1" s="1"/>
  <c r="BL101" i="1"/>
  <c r="BL119" i="1" s="1"/>
  <c r="BM101" i="1"/>
  <c r="BM102" i="1" s="1"/>
  <c r="BN101" i="1"/>
  <c r="BN102" i="1" s="1"/>
  <c r="BO101" i="1"/>
  <c r="BO102" i="1" s="1"/>
  <c r="BP101" i="1"/>
  <c r="BP119" i="1" s="1"/>
  <c r="BQ101" i="1"/>
  <c r="BQ102" i="1" s="1"/>
  <c r="BR101" i="1"/>
  <c r="BR102" i="1" s="1"/>
  <c r="BS101" i="1"/>
  <c r="BS102" i="1" s="1"/>
  <c r="BT101" i="1"/>
  <c r="BT119" i="1" s="1"/>
  <c r="BU101" i="1"/>
  <c r="BU102" i="1" s="1"/>
  <c r="BV101" i="1"/>
  <c r="BV102" i="1" s="1"/>
  <c r="BW101" i="1"/>
  <c r="BW102" i="1" s="1"/>
  <c r="BX101" i="1"/>
  <c r="BX119" i="1" s="1"/>
  <c r="BY101" i="1"/>
  <c r="BY102" i="1" s="1"/>
  <c r="BZ101" i="1"/>
  <c r="BZ102" i="1" s="1"/>
  <c r="G101" i="1"/>
  <c r="G102" i="1" s="1"/>
  <c r="J144" i="1"/>
  <c r="CB100" i="1" s="1"/>
  <c r="H99" i="1"/>
  <c r="I99" i="1"/>
  <c r="J99" i="1"/>
  <c r="K99" i="1"/>
  <c r="L99" i="1"/>
  <c r="M99" i="1"/>
  <c r="N99" i="1"/>
  <c r="O99" i="1"/>
  <c r="O100" i="1" s="1"/>
  <c r="P99" i="1"/>
  <c r="Q99" i="1"/>
  <c r="R99" i="1"/>
  <c r="S99" i="1"/>
  <c r="T99" i="1"/>
  <c r="U99" i="1"/>
  <c r="V99" i="1"/>
  <c r="W99" i="1"/>
  <c r="W100" i="1" s="1"/>
  <c r="X99" i="1"/>
  <c r="Y99" i="1"/>
  <c r="Z99" i="1"/>
  <c r="AA99" i="1"/>
  <c r="AB99" i="1"/>
  <c r="AC99" i="1"/>
  <c r="AD99" i="1"/>
  <c r="AE99" i="1"/>
  <c r="AE100" i="1" s="1"/>
  <c r="AF99" i="1"/>
  <c r="AG99" i="1"/>
  <c r="AH99" i="1"/>
  <c r="AI99" i="1"/>
  <c r="AJ99" i="1"/>
  <c r="AK99" i="1"/>
  <c r="AL99" i="1"/>
  <c r="AM99" i="1"/>
  <c r="AM100" i="1" s="1"/>
  <c r="AN99" i="1"/>
  <c r="AO99" i="1"/>
  <c r="AP99" i="1"/>
  <c r="AQ99" i="1"/>
  <c r="AR99" i="1"/>
  <c r="AS99" i="1"/>
  <c r="AT99" i="1"/>
  <c r="AU99" i="1"/>
  <c r="AU100" i="1" s="1"/>
  <c r="AV99" i="1"/>
  <c r="AW99" i="1"/>
  <c r="AX99" i="1"/>
  <c r="AY99" i="1"/>
  <c r="AZ99" i="1"/>
  <c r="BA99" i="1"/>
  <c r="BB99" i="1"/>
  <c r="BC99" i="1"/>
  <c r="BC100" i="1" s="1"/>
  <c r="BD99" i="1"/>
  <c r="BE99" i="1"/>
  <c r="BF99" i="1"/>
  <c r="BG99" i="1"/>
  <c r="BH99" i="1"/>
  <c r="BI99" i="1"/>
  <c r="BJ99" i="1"/>
  <c r="BK99" i="1"/>
  <c r="BK100" i="1" s="1"/>
  <c r="BL99" i="1"/>
  <c r="BM99" i="1"/>
  <c r="BN99" i="1"/>
  <c r="BO99" i="1"/>
  <c r="BP99" i="1"/>
  <c r="BQ99" i="1"/>
  <c r="BR99" i="1"/>
  <c r="BS99" i="1"/>
  <c r="BS100" i="1" s="1"/>
  <c r="BT99" i="1"/>
  <c r="BU99" i="1"/>
  <c r="BV99" i="1"/>
  <c r="BW99" i="1"/>
  <c r="BX99" i="1"/>
  <c r="BY99" i="1"/>
  <c r="BZ99" i="1"/>
  <c r="J142" i="1"/>
  <c r="H57" i="1"/>
  <c r="H121" i="1" s="1"/>
  <c r="I57" i="1"/>
  <c r="I121" i="1" s="1"/>
  <c r="J57" i="1"/>
  <c r="K57" i="1"/>
  <c r="K121" i="1" s="1"/>
  <c r="L57" i="1"/>
  <c r="L121" i="1" s="1"/>
  <c r="M57" i="1"/>
  <c r="M121" i="1" s="1"/>
  <c r="N57" i="1"/>
  <c r="N121" i="1" s="1"/>
  <c r="O57" i="1"/>
  <c r="O121" i="1" s="1"/>
  <c r="P57" i="1"/>
  <c r="P121" i="1" s="1"/>
  <c r="Q57" i="1"/>
  <c r="Q121" i="1" s="1"/>
  <c r="R57" i="1"/>
  <c r="S57" i="1"/>
  <c r="S121" i="1" s="1"/>
  <c r="T57" i="1"/>
  <c r="T121" i="1" s="1"/>
  <c r="U57" i="1"/>
  <c r="U121" i="1" s="1"/>
  <c r="V57" i="1"/>
  <c r="V121" i="1" s="1"/>
  <c r="W57" i="1"/>
  <c r="W121" i="1" s="1"/>
  <c r="X57" i="1"/>
  <c r="X121" i="1" s="1"/>
  <c r="Y57" i="1"/>
  <c r="Y121" i="1" s="1"/>
  <c r="Z57" i="1"/>
  <c r="AA57" i="1"/>
  <c r="AA121" i="1" s="1"/>
  <c r="AB57" i="1"/>
  <c r="AB121" i="1" s="1"/>
  <c r="AC57" i="1"/>
  <c r="AC121" i="1" s="1"/>
  <c r="AD57" i="1"/>
  <c r="AD121" i="1" s="1"/>
  <c r="AE57" i="1"/>
  <c r="AE121" i="1" s="1"/>
  <c r="AF57" i="1"/>
  <c r="AF121" i="1" s="1"/>
  <c r="AG57" i="1"/>
  <c r="AG121" i="1" s="1"/>
  <c r="AH57" i="1"/>
  <c r="AI57" i="1"/>
  <c r="AI121" i="1" s="1"/>
  <c r="AJ57" i="1"/>
  <c r="AJ121" i="1" s="1"/>
  <c r="AK57" i="1"/>
  <c r="AK121" i="1" s="1"/>
  <c r="AL57" i="1"/>
  <c r="AL121" i="1" s="1"/>
  <c r="AM57" i="1"/>
  <c r="AM121" i="1" s="1"/>
  <c r="AN57" i="1"/>
  <c r="AN121" i="1" s="1"/>
  <c r="AO57" i="1"/>
  <c r="AO121" i="1" s="1"/>
  <c r="AP57" i="1"/>
  <c r="AQ57" i="1"/>
  <c r="AQ121" i="1" s="1"/>
  <c r="AR57" i="1"/>
  <c r="AR121" i="1" s="1"/>
  <c r="AS57" i="1"/>
  <c r="AS121" i="1" s="1"/>
  <c r="AT57" i="1"/>
  <c r="AT121" i="1" s="1"/>
  <c r="AU57" i="1"/>
  <c r="AU121" i="1" s="1"/>
  <c r="AV57" i="1"/>
  <c r="AV121" i="1" s="1"/>
  <c r="AW57" i="1"/>
  <c r="AW121" i="1" s="1"/>
  <c r="AX57" i="1"/>
  <c r="AY57" i="1"/>
  <c r="AY121" i="1" s="1"/>
  <c r="AZ57" i="1"/>
  <c r="AZ121" i="1" s="1"/>
  <c r="BA57" i="1"/>
  <c r="BA121" i="1" s="1"/>
  <c r="BB57" i="1"/>
  <c r="BB121" i="1" s="1"/>
  <c r="BC57" i="1"/>
  <c r="BC121" i="1" s="1"/>
  <c r="BD57" i="1"/>
  <c r="BD121" i="1" s="1"/>
  <c r="BE57" i="1"/>
  <c r="BE121" i="1" s="1"/>
  <c r="BF57" i="1"/>
  <c r="BG57" i="1"/>
  <c r="BG121" i="1" s="1"/>
  <c r="BH57" i="1"/>
  <c r="BH121" i="1" s="1"/>
  <c r="BI57" i="1"/>
  <c r="BI121" i="1" s="1"/>
  <c r="BJ57" i="1"/>
  <c r="BJ121" i="1" s="1"/>
  <c r="BK57" i="1"/>
  <c r="BK121" i="1" s="1"/>
  <c r="BL57" i="1"/>
  <c r="BL121" i="1" s="1"/>
  <c r="BM57" i="1"/>
  <c r="BM121" i="1" s="1"/>
  <c r="BN57" i="1"/>
  <c r="BO57" i="1"/>
  <c r="BO121" i="1" s="1"/>
  <c r="BP57" i="1"/>
  <c r="BP121" i="1" s="1"/>
  <c r="BQ57" i="1"/>
  <c r="BQ121" i="1" s="1"/>
  <c r="BR57" i="1"/>
  <c r="BR121" i="1" s="1"/>
  <c r="BS57" i="1"/>
  <c r="BS121" i="1" s="1"/>
  <c r="BT57" i="1"/>
  <c r="BT121" i="1" s="1"/>
  <c r="BU57" i="1"/>
  <c r="BU121" i="1" s="1"/>
  <c r="BV57" i="1"/>
  <c r="BW57" i="1"/>
  <c r="BW121" i="1" s="1"/>
  <c r="BX57" i="1"/>
  <c r="BX121" i="1" s="1"/>
  <c r="BY57" i="1"/>
  <c r="BY121" i="1" s="1"/>
  <c r="BZ57" i="1"/>
  <c r="BZ121" i="1" s="1"/>
  <c r="G57" i="1"/>
  <c r="G58" i="1" s="1"/>
  <c r="G55" i="1"/>
  <c r="G117" i="1" s="1"/>
  <c r="J141" i="1"/>
  <c r="H55" i="1"/>
  <c r="H117" i="1" s="1"/>
  <c r="I55" i="1"/>
  <c r="I117" i="1" s="1"/>
  <c r="J55" i="1"/>
  <c r="J117" i="1" s="1"/>
  <c r="K55" i="1"/>
  <c r="K117" i="1" s="1"/>
  <c r="L55" i="1"/>
  <c r="L117" i="1" s="1"/>
  <c r="M55" i="1"/>
  <c r="M117" i="1" s="1"/>
  <c r="N55" i="1"/>
  <c r="N117" i="1" s="1"/>
  <c r="O55" i="1"/>
  <c r="P55" i="1"/>
  <c r="P117" i="1" s="1"/>
  <c r="Q55" i="1"/>
  <c r="Q117" i="1" s="1"/>
  <c r="R55" i="1"/>
  <c r="R117" i="1" s="1"/>
  <c r="S55" i="1"/>
  <c r="S117" i="1" s="1"/>
  <c r="T55" i="1"/>
  <c r="T117" i="1" s="1"/>
  <c r="U55" i="1"/>
  <c r="U117" i="1" s="1"/>
  <c r="V55" i="1"/>
  <c r="V117" i="1" s="1"/>
  <c r="W55" i="1"/>
  <c r="X55" i="1"/>
  <c r="X117" i="1" s="1"/>
  <c r="Y55" i="1"/>
  <c r="Y117" i="1" s="1"/>
  <c r="Z55" i="1"/>
  <c r="Z117" i="1" s="1"/>
  <c r="AA55" i="1"/>
  <c r="AA117" i="1" s="1"/>
  <c r="AB55" i="1"/>
  <c r="AB117" i="1" s="1"/>
  <c r="AC55" i="1"/>
  <c r="AC117" i="1" s="1"/>
  <c r="AD55" i="1"/>
  <c r="AD117" i="1" s="1"/>
  <c r="AE55" i="1"/>
  <c r="AF55" i="1"/>
  <c r="AF117" i="1" s="1"/>
  <c r="AG55" i="1"/>
  <c r="AG117" i="1" s="1"/>
  <c r="AH55" i="1"/>
  <c r="AH117" i="1" s="1"/>
  <c r="AI55" i="1"/>
  <c r="AI117" i="1" s="1"/>
  <c r="AJ55" i="1"/>
  <c r="AJ117" i="1" s="1"/>
  <c r="AK55" i="1"/>
  <c r="AK117" i="1" s="1"/>
  <c r="AL55" i="1"/>
  <c r="AL117" i="1" s="1"/>
  <c r="AM55" i="1"/>
  <c r="AN55" i="1"/>
  <c r="AN117" i="1" s="1"/>
  <c r="AO55" i="1"/>
  <c r="AO117" i="1" s="1"/>
  <c r="AP55" i="1"/>
  <c r="AP117" i="1" s="1"/>
  <c r="AQ55" i="1"/>
  <c r="AQ117" i="1" s="1"/>
  <c r="AR55" i="1"/>
  <c r="AR117" i="1" s="1"/>
  <c r="AS55" i="1"/>
  <c r="AS117" i="1" s="1"/>
  <c r="AT55" i="1"/>
  <c r="AT117" i="1" s="1"/>
  <c r="AU55" i="1"/>
  <c r="AV55" i="1"/>
  <c r="AV117" i="1" s="1"/>
  <c r="AW55" i="1"/>
  <c r="AW117" i="1" s="1"/>
  <c r="AX55" i="1"/>
  <c r="AX117" i="1" s="1"/>
  <c r="AY55" i="1"/>
  <c r="AY117" i="1" s="1"/>
  <c r="AZ55" i="1"/>
  <c r="AZ117" i="1" s="1"/>
  <c r="BA55" i="1"/>
  <c r="BA117" i="1" s="1"/>
  <c r="BB55" i="1"/>
  <c r="BB117" i="1" s="1"/>
  <c r="BC55" i="1"/>
  <c r="BD55" i="1"/>
  <c r="BE55" i="1"/>
  <c r="BE117" i="1" s="1"/>
  <c r="BF55" i="1"/>
  <c r="BF117" i="1" s="1"/>
  <c r="BG55" i="1"/>
  <c r="BG117" i="1" s="1"/>
  <c r="BH55" i="1"/>
  <c r="BH117" i="1" s="1"/>
  <c r="BI55" i="1"/>
  <c r="BI117" i="1" s="1"/>
  <c r="BJ55" i="1"/>
  <c r="BJ117" i="1" s="1"/>
  <c r="BK55" i="1"/>
  <c r="BL55" i="1"/>
  <c r="BM55" i="1"/>
  <c r="BM117" i="1" s="1"/>
  <c r="BN55" i="1"/>
  <c r="BN117" i="1" s="1"/>
  <c r="BO55" i="1"/>
  <c r="BO117" i="1" s="1"/>
  <c r="BP55" i="1"/>
  <c r="BP117" i="1" s="1"/>
  <c r="BQ55" i="1"/>
  <c r="BQ117" i="1" s="1"/>
  <c r="BR55" i="1"/>
  <c r="BR117" i="1" s="1"/>
  <c r="BS55" i="1"/>
  <c r="BT55" i="1"/>
  <c r="BU55" i="1"/>
  <c r="BU117" i="1" s="1"/>
  <c r="BV55" i="1"/>
  <c r="BV117" i="1" s="1"/>
  <c r="BW55" i="1"/>
  <c r="BW117" i="1" s="1"/>
  <c r="BX55" i="1"/>
  <c r="BX117" i="1" s="1"/>
  <c r="BY55" i="1"/>
  <c r="BY117" i="1" s="1"/>
  <c r="BZ55" i="1"/>
  <c r="BZ117" i="1" s="1"/>
  <c r="BB124" i="1" l="1"/>
  <c r="N124" i="1"/>
  <c r="BR124" i="1"/>
  <c r="BT100" i="1"/>
  <c r="BL100" i="1"/>
  <c r="BD100" i="1"/>
  <c r="AV100" i="1"/>
  <c r="AN100" i="1"/>
  <c r="AF100" i="1"/>
  <c r="X100" i="1"/>
  <c r="P100" i="1"/>
  <c r="U106" i="1"/>
  <c r="M106" i="1"/>
  <c r="BZ119" i="1"/>
  <c r="BZ120" i="1" s="1"/>
  <c r="BR119" i="1"/>
  <c r="BJ119" i="1"/>
  <c r="BB119" i="1"/>
  <c r="BB120" i="1" s="1"/>
  <c r="AT119" i="1"/>
  <c r="AL119" i="1"/>
  <c r="AD119" i="1"/>
  <c r="AD120" i="1" s="1"/>
  <c r="V119" i="1"/>
  <c r="N119" i="1"/>
  <c r="N120" i="1" s="1"/>
  <c r="G123" i="1"/>
  <c r="BS123" i="1"/>
  <c r="BK123" i="1"/>
  <c r="BK124" i="1" s="1"/>
  <c r="BC123" i="1"/>
  <c r="AU123" i="1"/>
  <c r="AM123" i="1"/>
  <c r="AM124" i="1" s="1"/>
  <c r="AE123" i="1"/>
  <c r="W123" i="1"/>
  <c r="W124" i="1" s="1"/>
  <c r="O123" i="1"/>
  <c r="J153" i="1"/>
  <c r="AT124" i="1" s="1"/>
  <c r="CB102" i="1"/>
  <c r="CC100" i="1"/>
  <c r="BZ100" i="1"/>
  <c r="BR100" i="1"/>
  <c r="BJ100" i="1"/>
  <c r="BB100" i="1"/>
  <c r="AT100" i="1"/>
  <c r="AL100" i="1"/>
  <c r="AD100" i="1"/>
  <c r="V100" i="1"/>
  <c r="N100" i="1"/>
  <c r="G100" i="1"/>
  <c r="BY123" i="1"/>
  <c r="BQ123" i="1"/>
  <c r="BQ124" i="1" s="1"/>
  <c r="BI123" i="1"/>
  <c r="BA123" i="1"/>
  <c r="BA124" i="1" s="1"/>
  <c r="AS123" i="1"/>
  <c r="AS124" i="1" s="1"/>
  <c r="AK123" i="1"/>
  <c r="AC123" i="1"/>
  <c r="AC124" i="1" s="1"/>
  <c r="U123" i="1"/>
  <c r="U124" i="1" s="1"/>
  <c r="M123" i="1"/>
  <c r="CA106" i="1"/>
  <c r="BY100" i="1"/>
  <c r="BQ100" i="1"/>
  <c r="BI100" i="1"/>
  <c r="BA100" i="1"/>
  <c r="AS100" i="1"/>
  <c r="AK100" i="1"/>
  <c r="AC100" i="1"/>
  <c r="U100" i="1"/>
  <c r="M100" i="1"/>
  <c r="L102" i="1"/>
  <c r="CH102" i="1"/>
  <c r="CG102" i="1"/>
  <c r="CF102" i="1"/>
  <c r="J106" i="1"/>
  <c r="BW119" i="1"/>
  <c r="BO119" i="1"/>
  <c r="BO120" i="1" s="1"/>
  <c r="BG119" i="1"/>
  <c r="AY119" i="1"/>
  <c r="AQ119" i="1"/>
  <c r="AQ120" i="1" s="1"/>
  <c r="AI119" i="1"/>
  <c r="AA119" i="1"/>
  <c r="S119" i="1"/>
  <c r="S120" i="1" s="1"/>
  <c r="K119" i="1"/>
  <c r="BX123" i="1"/>
  <c r="BX124" i="1" s="1"/>
  <c r="BP123" i="1"/>
  <c r="BH123" i="1"/>
  <c r="BH124" i="1" s="1"/>
  <c r="AZ123" i="1"/>
  <c r="AZ124" i="1" s="1"/>
  <c r="AR123" i="1"/>
  <c r="AJ123" i="1"/>
  <c r="AJ124" i="1" s="1"/>
  <c r="AB123" i="1"/>
  <c r="AB124" i="1" s="1"/>
  <c r="T123" i="1"/>
  <c r="L123" i="1"/>
  <c r="L124" i="1" s="1"/>
  <c r="CA102" i="1"/>
  <c r="CC106" i="1"/>
  <c r="CC102" i="1"/>
  <c r="BX100" i="1"/>
  <c r="BP100" i="1"/>
  <c r="BH100" i="1"/>
  <c r="AZ100" i="1"/>
  <c r="AR100" i="1"/>
  <c r="AJ100" i="1"/>
  <c r="AB100" i="1"/>
  <c r="T100" i="1"/>
  <c r="CH104" i="1"/>
  <c r="CG104" i="1"/>
  <c r="CF104" i="1"/>
  <c r="Q106" i="1"/>
  <c r="I106" i="1"/>
  <c r="BV119" i="1"/>
  <c r="BN119" i="1"/>
  <c r="BF119" i="1"/>
  <c r="BF120" i="1" s="1"/>
  <c r="AX119" i="1"/>
  <c r="AP119" i="1"/>
  <c r="AH119" i="1"/>
  <c r="AH120" i="1" s="1"/>
  <c r="Z119" i="1"/>
  <c r="R119" i="1"/>
  <c r="R120" i="1" s="1"/>
  <c r="J119" i="1"/>
  <c r="BW123" i="1"/>
  <c r="BW124" i="1" s="1"/>
  <c r="BO123" i="1"/>
  <c r="BO124" i="1" s="1"/>
  <c r="BG123" i="1"/>
  <c r="AY123" i="1"/>
  <c r="AY124" i="1" s="1"/>
  <c r="AQ123" i="1"/>
  <c r="AQ124" i="1" s="1"/>
  <c r="AI123" i="1"/>
  <c r="AA123" i="1"/>
  <c r="AA124" i="1" s="1"/>
  <c r="S123" i="1"/>
  <c r="K123" i="1"/>
  <c r="K124" i="1" s="1"/>
  <c r="CE102" i="1"/>
  <c r="CA104" i="1"/>
  <c r="BW100" i="1"/>
  <c r="BO100" i="1"/>
  <c r="BG100" i="1"/>
  <c r="AY100" i="1"/>
  <c r="AQ100" i="1"/>
  <c r="AI100" i="1"/>
  <c r="AA100" i="1"/>
  <c r="S100" i="1"/>
  <c r="K100" i="1"/>
  <c r="P106" i="1"/>
  <c r="H106" i="1"/>
  <c r="BU119" i="1"/>
  <c r="BU120" i="1" s="1"/>
  <c r="BM119" i="1"/>
  <c r="BE119" i="1"/>
  <c r="AW119" i="1"/>
  <c r="AW120" i="1" s="1"/>
  <c r="AO119" i="1"/>
  <c r="AG119" i="1"/>
  <c r="Y119" i="1"/>
  <c r="Y120" i="1" s="1"/>
  <c r="Q119" i="1"/>
  <c r="I119" i="1"/>
  <c r="I120" i="1" s="1"/>
  <c r="BV123" i="1"/>
  <c r="BN123" i="1"/>
  <c r="BN124" i="1" s="1"/>
  <c r="BF123" i="1"/>
  <c r="BF124" i="1" s="1"/>
  <c r="AX123" i="1"/>
  <c r="AP123" i="1"/>
  <c r="AP124" i="1" s="1"/>
  <c r="AH123" i="1"/>
  <c r="AH124" i="1" s="1"/>
  <c r="Z123" i="1"/>
  <c r="R123" i="1"/>
  <c r="R124" i="1" s="1"/>
  <c r="J123" i="1"/>
  <c r="CE104" i="1"/>
  <c r="CG100" i="1"/>
  <c r="CH100" i="1"/>
  <c r="CF100" i="1"/>
  <c r="BV121" i="1"/>
  <c r="BN121" i="1"/>
  <c r="BF121" i="1"/>
  <c r="AX121" i="1"/>
  <c r="AP121" i="1"/>
  <c r="AH121" i="1"/>
  <c r="Z121" i="1"/>
  <c r="R121" i="1"/>
  <c r="J121" i="1"/>
  <c r="BV100" i="1"/>
  <c r="BN100" i="1"/>
  <c r="BF100" i="1"/>
  <c r="AX100" i="1"/>
  <c r="AP100" i="1"/>
  <c r="AH100" i="1"/>
  <c r="Z100" i="1"/>
  <c r="R100" i="1"/>
  <c r="J100" i="1"/>
  <c r="CH106" i="1"/>
  <c r="CG106" i="1"/>
  <c r="CF106" i="1"/>
  <c r="BU123" i="1"/>
  <c r="BM123" i="1"/>
  <c r="BM124" i="1" s="1"/>
  <c r="BE123" i="1"/>
  <c r="BE124" i="1" s="1"/>
  <c r="AW123" i="1"/>
  <c r="AO123" i="1"/>
  <c r="AO124" i="1" s="1"/>
  <c r="AG123" i="1"/>
  <c r="Y123" i="1"/>
  <c r="Y124" i="1" s="1"/>
  <c r="Q123" i="1"/>
  <c r="Q124" i="1" s="1"/>
  <c r="I123" i="1"/>
  <c r="CD104" i="1"/>
  <c r="CE100" i="1"/>
  <c r="BU100" i="1"/>
  <c r="BM100" i="1"/>
  <c r="BE100" i="1"/>
  <c r="AW100" i="1"/>
  <c r="AO100" i="1"/>
  <c r="AG100" i="1"/>
  <c r="Y100" i="1"/>
  <c r="Q100" i="1"/>
  <c r="I100" i="1"/>
  <c r="N106" i="1"/>
  <c r="G119" i="1"/>
  <c r="BS119" i="1"/>
  <c r="BK119" i="1"/>
  <c r="BK120" i="1" s="1"/>
  <c r="BC119" i="1"/>
  <c r="AU119" i="1"/>
  <c r="AU120" i="1" s="1"/>
  <c r="AM119" i="1"/>
  <c r="AM120" i="1" s="1"/>
  <c r="AE119" i="1"/>
  <c r="W119" i="1"/>
  <c r="W120" i="1" s="1"/>
  <c r="O119" i="1"/>
  <c r="J151" i="1"/>
  <c r="BT123" i="1"/>
  <c r="BT124" i="1" s="1"/>
  <c r="BL123" i="1"/>
  <c r="BD123" i="1"/>
  <c r="BD124" i="1" s="1"/>
  <c r="AV123" i="1"/>
  <c r="AV124" i="1" s="1"/>
  <c r="AN123" i="1"/>
  <c r="AF123" i="1"/>
  <c r="AF124" i="1" s="1"/>
  <c r="X123" i="1"/>
  <c r="P123" i="1"/>
  <c r="P124" i="1" s="1"/>
  <c r="H123" i="1"/>
  <c r="H124" i="1" s="1"/>
  <c r="CB106" i="1"/>
  <c r="CD106" i="1"/>
  <c r="CC104" i="1"/>
  <c r="CD100" i="1"/>
  <c r="CA100" i="1"/>
  <c r="CH56" i="1"/>
  <c r="CG56" i="1"/>
  <c r="CG58" i="1"/>
  <c r="CH58" i="1"/>
  <c r="CD56" i="1"/>
  <c r="CF56" i="1"/>
  <c r="CE58" i="1"/>
  <c r="CF58" i="1"/>
  <c r="BD56" i="1"/>
  <c r="AE56" i="1"/>
  <c r="BT56" i="1"/>
  <c r="BK56" i="1"/>
  <c r="W56" i="1"/>
  <c r="BL56" i="1"/>
  <c r="BS56" i="1"/>
  <c r="BC56" i="1"/>
  <c r="AU56" i="1"/>
  <c r="AM56" i="1"/>
  <c r="O56" i="1"/>
  <c r="BT117" i="1"/>
  <c r="BL117" i="1"/>
  <c r="BD117" i="1"/>
  <c r="BS117" i="1"/>
  <c r="BK117" i="1"/>
  <c r="BC117" i="1"/>
  <c r="AU117" i="1"/>
  <c r="AM117" i="1"/>
  <c r="AE117" i="1"/>
  <c r="W117" i="1"/>
  <c r="O117" i="1"/>
  <c r="BJ58" i="1"/>
  <c r="AL58" i="1"/>
  <c r="V58" i="1"/>
  <c r="BY58" i="1"/>
  <c r="BQ58" i="1"/>
  <c r="BI58" i="1"/>
  <c r="BA58" i="1"/>
  <c r="AS58" i="1"/>
  <c r="AK58" i="1"/>
  <c r="AC58" i="1"/>
  <c r="U58" i="1"/>
  <c r="M58" i="1"/>
  <c r="CB58" i="1"/>
  <c r="CC56" i="1"/>
  <c r="BS58" i="1"/>
  <c r="AU58" i="1"/>
  <c r="W58" i="1"/>
  <c r="BR58" i="1"/>
  <c r="BB58" i="1"/>
  <c r="AD58" i="1"/>
  <c r="BX58" i="1"/>
  <c r="BP58" i="1"/>
  <c r="BH58" i="1"/>
  <c r="AZ58" i="1"/>
  <c r="AR58" i="1"/>
  <c r="AJ58" i="1"/>
  <c r="AB58" i="1"/>
  <c r="T58" i="1"/>
  <c r="L58" i="1"/>
  <c r="CB56" i="1"/>
  <c r="BW58" i="1"/>
  <c r="BO58" i="1"/>
  <c r="BG58" i="1"/>
  <c r="AY58" i="1"/>
  <c r="AQ58" i="1"/>
  <c r="AI58" i="1"/>
  <c r="AA58" i="1"/>
  <c r="S58" i="1"/>
  <c r="K58" i="1"/>
  <c r="CA58" i="1"/>
  <c r="CD58" i="1"/>
  <c r="CA56" i="1"/>
  <c r="AV56" i="1"/>
  <c r="AN56" i="1"/>
  <c r="AF56" i="1"/>
  <c r="X56" i="1"/>
  <c r="BV58" i="1"/>
  <c r="BN58" i="1"/>
  <c r="BF58" i="1"/>
  <c r="AX58" i="1"/>
  <c r="AP58" i="1"/>
  <c r="AH58" i="1"/>
  <c r="Z58" i="1"/>
  <c r="R58" i="1"/>
  <c r="J58" i="1"/>
  <c r="BU58" i="1"/>
  <c r="BM58" i="1"/>
  <c r="BE58" i="1"/>
  <c r="AW58" i="1"/>
  <c r="AO58" i="1"/>
  <c r="AG58" i="1"/>
  <c r="Y58" i="1"/>
  <c r="Q58" i="1"/>
  <c r="I58" i="1"/>
  <c r="J150" i="1"/>
  <c r="BT58" i="1"/>
  <c r="BL58" i="1"/>
  <c r="BD58" i="1"/>
  <c r="AV58" i="1"/>
  <c r="AN58" i="1"/>
  <c r="AF58" i="1"/>
  <c r="X58" i="1"/>
  <c r="P58" i="1"/>
  <c r="H58" i="1"/>
  <c r="BC58" i="1"/>
  <c r="AE58" i="1"/>
  <c r="G121" i="1"/>
  <c r="J152" i="1"/>
  <c r="CC58" i="1"/>
  <c r="CE56" i="1"/>
  <c r="BK58" i="1"/>
  <c r="AM58" i="1"/>
  <c r="O58" i="1"/>
  <c r="BZ58" i="1"/>
  <c r="AT58" i="1"/>
  <c r="N58" i="1"/>
  <c r="H100" i="1"/>
  <c r="N104" i="1"/>
  <c r="L100" i="1"/>
  <c r="J104" i="1"/>
  <c r="BZ56" i="1"/>
  <c r="BR56" i="1"/>
  <c r="BJ56" i="1"/>
  <c r="BB56" i="1"/>
  <c r="AT56" i="1"/>
  <c r="AL56" i="1"/>
  <c r="AD56" i="1"/>
  <c r="V56" i="1"/>
  <c r="N56" i="1"/>
  <c r="G56" i="1"/>
  <c r="BY56" i="1"/>
  <c r="BQ56" i="1"/>
  <c r="BI56" i="1"/>
  <c r="BA56" i="1"/>
  <c r="AS56" i="1"/>
  <c r="AK56" i="1"/>
  <c r="AC56" i="1"/>
  <c r="U56" i="1"/>
  <c r="M56" i="1"/>
  <c r="BX56" i="1"/>
  <c r="AJ56" i="1"/>
  <c r="BT102" i="1"/>
  <c r="BL102" i="1"/>
  <c r="BD102" i="1"/>
  <c r="AV102" i="1"/>
  <c r="AN102" i="1"/>
  <c r="AF102" i="1"/>
  <c r="X102" i="1"/>
  <c r="P102" i="1"/>
  <c r="H102" i="1"/>
  <c r="AR56" i="1"/>
  <c r="T56" i="1"/>
  <c r="BW56" i="1"/>
  <c r="BG56" i="1"/>
  <c r="AY56" i="1"/>
  <c r="AQ56" i="1"/>
  <c r="AI56" i="1"/>
  <c r="AA56" i="1"/>
  <c r="S56" i="1"/>
  <c r="K56" i="1"/>
  <c r="BH56" i="1"/>
  <c r="AB56" i="1"/>
  <c r="BV56" i="1"/>
  <c r="BN56" i="1"/>
  <c r="BF56" i="1"/>
  <c r="AX56" i="1"/>
  <c r="AP56" i="1"/>
  <c r="AH56" i="1"/>
  <c r="Z56" i="1"/>
  <c r="R56" i="1"/>
  <c r="J56" i="1"/>
  <c r="BP56" i="1"/>
  <c r="AZ56" i="1"/>
  <c r="BO56" i="1"/>
  <c r="BU56" i="1"/>
  <c r="BM56" i="1"/>
  <c r="BE56" i="1"/>
  <c r="AW56" i="1"/>
  <c r="AO56" i="1"/>
  <c r="AG56" i="1"/>
  <c r="Y56" i="1"/>
  <c r="Q56" i="1"/>
  <c r="I56" i="1"/>
  <c r="P56" i="1"/>
  <c r="BX102" i="1"/>
  <c r="BP102" i="1"/>
  <c r="BH102" i="1"/>
  <c r="AZ102" i="1"/>
  <c r="AR102" i="1"/>
  <c r="AJ102" i="1"/>
  <c r="AB102" i="1"/>
  <c r="T102" i="1"/>
  <c r="H56" i="1"/>
  <c r="L56" i="1"/>
  <c r="CH120" i="1" l="1"/>
  <c r="CG120" i="1"/>
  <c r="CF120" i="1"/>
  <c r="CE120" i="1"/>
  <c r="CA120" i="1"/>
  <c r="CB120" i="1"/>
  <c r="CD120" i="1"/>
  <c r="BN120" i="1"/>
  <c r="AY120" i="1"/>
  <c r="X124" i="1"/>
  <c r="O120" i="1"/>
  <c r="G120" i="1"/>
  <c r="AG124" i="1"/>
  <c r="J124" i="1"/>
  <c r="BV124" i="1"/>
  <c r="BM120" i="1"/>
  <c r="S124" i="1"/>
  <c r="J120" i="1"/>
  <c r="BV120" i="1"/>
  <c r="BP124" i="1"/>
  <c r="BG120" i="1"/>
  <c r="BI124" i="1"/>
  <c r="O124" i="1"/>
  <c r="G124" i="1"/>
  <c r="BR120" i="1"/>
  <c r="X120" i="1"/>
  <c r="BI120" i="1"/>
  <c r="U120" i="1"/>
  <c r="BP120" i="1"/>
  <c r="AF120" i="1"/>
  <c r="L120" i="1"/>
  <c r="BX120" i="1"/>
  <c r="AN124" i="1"/>
  <c r="AE120" i="1"/>
  <c r="AW124" i="1"/>
  <c r="Z124" i="1"/>
  <c r="Q120" i="1"/>
  <c r="AI124" i="1"/>
  <c r="Z120" i="1"/>
  <c r="T124" i="1"/>
  <c r="K120" i="1"/>
  <c r="BW120" i="1"/>
  <c r="M124" i="1"/>
  <c r="BY124" i="1"/>
  <c r="AE124" i="1"/>
  <c r="V120" i="1"/>
  <c r="AN120" i="1"/>
  <c r="BZ124" i="1"/>
  <c r="T120" i="1"/>
  <c r="AL124" i="1"/>
  <c r="AV120" i="1"/>
  <c r="BQ120" i="1"/>
  <c r="AB120" i="1"/>
  <c r="AC120" i="1"/>
  <c r="AU124" i="1"/>
  <c r="AL120" i="1"/>
  <c r="BJ124" i="1"/>
  <c r="V124" i="1"/>
  <c r="AJ120" i="1"/>
  <c r="AG120" i="1"/>
  <c r="AP120" i="1"/>
  <c r="AA120" i="1"/>
  <c r="BD120" i="1"/>
  <c r="BL124" i="1"/>
  <c r="BC120" i="1"/>
  <c r="I124" i="1"/>
  <c r="BU124" i="1"/>
  <c r="AX124" i="1"/>
  <c r="AO120" i="1"/>
  <c r="BG124" i="1"/>
  <c r="AX120" i="1"/>
  <c r="AR124" i="1"/>
  <c r="AI120" i="1"/>
  <c r="AK124" i="1"/>
  <c r="BC124" i="1"/>
  <c r="AT120" i="1"/>
  <c r="BA120" i="1"/>
  <c r="BL120" i="1"/>
  <c r="M120" i="1"/>
  <c r="AR120" i="1"/>
  <c r="AK120" i="1"/>
  <c r="H120" i="1"/>
  <c r="BT120" i="1"/>
  <c r="BY120" i="1"/>
  <c r="AZ120" i="1"/>
  <c r="BS120" i="1"/>
  <c r="CC120" i="1"/>
  <c r="BE120" i="1"/>
  <c r="CH124" i="1"/>
  <c r="CG124" i="1"/>
  <c r="CF124" i="1"/>
  <c r="CD124" i="1"/>
  <c r="CA124" i="1"/>
  <c r="CC124" i="1"/>
  <c r="CE124" i="1"/>
  <c r="CB124" i="1"/>
  <c r="BS124" i="1"/>
  <c r="BJ120" i="1"/>
  <c r="P120" i="1"/>
  <c r="AD124" i="1"/>
  <c r="BH120" i="1"/>
  <c r="AS120" i="1"/>
  <c r="CH118" i="1"/>
  <c r="CG118" i="1"/>
  <c r="CH122" i="1"/>
  <c r="CG122" i="1"/>
  <c r="CA122" i="1"/>
  <c r="CF122" i="1"/>
  <c r="CA118" i="1"/>
  <c r="CF118" i="1"/>
  <c r="CE118" i="1"/>
  <c r="G122" i="1"/>
  <c r="M118" i="1"/>
  <c r="U118" i="1"/>
  <c r="AC118" i="1"/>
  <c r="AK118" i="1"/>
  <c r="AS118" i="1"/>
  <c r="BI118" i="1"/>
  <c r="BQ118" i="1"/>
  <c r="BY118" i="1"/>
  <c r="N118" i="1"/>
  <c r="V118" i="1"/>
  <c r="AD118" i="1"/>
  <c r="AL118" i="1"/>
  <c r="AT118" i="1"/>
  <c r="BB118" i="1"/>
  <c r="BJ118" i="1"/>
  <c r="BR118" i="1"/>
  <c r="BZ118" i="1"/>
  <c r="O118" i="1"/>
  <c r="W118" i="1"/>
  <c r="AE118" i="1"/>
  <c r="AM118" i="1"/>
  <c r="AU118" i="1"/>
  <c r="BC118" i="1"/>
  <c r="BK118" i="1"/>
  <c r="BS118" i="1"/>
  <c r="H118" i="1"/>
  <c r="P118" i="1"/>
  <c r="X118" i="1"/>
  <c r="AF118" i="1"/>
  <c r="AN118" i="1"/>
  <c r="AV118" i="1"/>
  <c r="BD118" i="1"/>
  <c r="BL118" i="1"/>
  <c r="BT118" i="1"/>
  <c r="I118" i="1"/>
  <c r="Q118" i="1"/>
  <c r="Y118" i="1"/>
  <c r="AG118" i="1"/>
  <c r="AO118" i="1"/>
  <c r="AW118" i="1"/>
  <c r="BE118" i="1"/>
  <c r="BM118" i="1"/>
  <c r="BU118" i="1"/>
  <c r="J118" i="1"/>
  <c r="R118" i="1"/>
  <c r="Z118" i="1"/>
  <c r="AH118" i="1"/>
  <c r="AP118" i="1"/>
  <c r="AX118" i="1"/>
  <c r="BF118" i="1"/>
  <c r="BN118" i="1"/>
  <c r="BV118" i="1"/>
  <c r="K118" i="1"/>
  <c r="S118" i="1"/>
  <c r="AA118" i="1"/>
  <c r="AI118" i="1"/>
  <c r="AQ118" i="1"/>
  <c r="AY118" i="1"/>
  <c r="BG118" i="1"/>
  <c r="BO118" i="1"/>
  <c r="BW118" i="1"/>
  <c r="L118" i="1"/>
  <c r="T118" i="1"/>
  <c r="AB118" i="1"/>
  <c r="AJ118" i="1"/>
  <c r="AR118" i="1"/>
  <c r="AZ118" i="1"/>
  <c r="BH118" i="1"/>
  <c r="BP118" i="1"/>
  <c r="BX118" i="1"/>
  <c r="BA118" i="1"/>
  <c r="CB118" i="1"/>
  <c r="CC118" i="1"/>
  <c r="O122" i="1"/>
  <c r="W122" i="1"/>
  <c r="AE122" i="1"/>
  <c r="AM122" i="1"/>
  <c r="AU122" i="1"/>
  <c r="BC122" i="1"/>
  <c r="BS122" i="1"/>
  <c r="H122" i="1"/>
  <c r="P122" i="1"/>
  <c r="X122" i="1"/>
  <c r="AF122" i="1"/>
  <c r="AN122" i="1"/>
  <c r="AV122" i="1"/>
  <c r="BD122" i="1"/>
  <c r="BL122" i="1"/>
  <c r="BT122" i="1"/>
  <c r="CB122" i="1"/>
  <c r="I122" i="1"/>
  <c r="Q122" i="1"/>
  <c r="Y122" i="1"/>
  <c r="AG122" i="1"/>
  <c r="AO122" i="1"/>
  <c r="AW122" i="1"/>
  <c r="BE122" i="1"/>
  <c r="BM122" i="1"/>
  <c r="BU122" i="1"/>
  <c r="CC122" i="1"/>
  <c r="J122" i="1"/>
  <c r="R122" i="1"/>
  <c r="Z122" i="1"/>
  <c r="AH122" i="1"/>
  <c r="AP122" i="1"/>
  <c r="AX122" i="1"/>
  <c r="BF122" i="1"/>
  <c r="BN122" i="1"/>
  <c r="BV122" i="1"/>
  <c r="CD122" i="1"/>
  <c r="K122" i="1"/>
  <c r="S122" i="1"/>
  <c r="AA122" i="1"/>
  <c r="AI122" i="1"/>
  <c r="AQ122" i="1"/>
  <c r="AY122" i="1"/>
  <c r="BG122" i="1"/>
  <c r="BO122" i="1"/>
  <c r="BW122" i="1"/>
  <c r="CE122" i="1"/>
  <c r="L122" i="1"/>
  <c r="T122" i="1"/>
  <c r="AB122" i="1"/>
  <c r="AJ122" i="1"/>
  <c r="AR122" i="1"/>
  <c r="AZ122" i="1"/>
  <c r="BH122" i="1"/>
  <c r="BP122" i="1"/>
  <c r="BX122" i="1"/>
  <c r="M122" i="1"/>
  <c r="U122" i="1"/>
  <c r="AC122" i="1"/>
  <c r="AK122" i="1"/>
  <c r="AS122" i="1"/>
  <c r="BA122" i="1"/>
  <c r="BI122" i="1"/>
  <c r="BQ122" i="1"/>
  <c r="BY122" i="1"/>
  <c r="N122" i="1"/>
  <c r="V122" i="1"/>
  <c r="AD122" i="1"/>
  <c r="AL122" i="1"/>
  <c r="AT122" i="1"/>
  <c r="BB122" i="1"/>
  <c r="BJ122" i="1"/>
  <c r="BR122" i="1"/>
  <c r="BZ122" i="1"/>
  <c r="BK122" i="1"/>
  <c r="CD118" i="1"/>
  <c r="G118" i="1"/>
  <c r="BZ95" i="1"/>
  <c r="BZ51" i="1"/>
  <c r="BY95" i="1"/>
  <c r="BY51" i="1"/>
  <c r="BX95" i="1"/>
  <c r="BX51" i="1"/>
  <c r="BW95" i="1"/>
  <c r="BW51" i="1"/>
  <c r="BV95" i="1"/>
  <c r="BV51" i="1"/>
  <c r="BU95" i="1"/>
  <c r="BU51" i="1"/>
  <c r="BZ113" i="1" l="1"/>
  <c r="BY113" i="1"/>
  <c r="BX113" i="1"/>
  <c r="BW113" i="1"/>
  <c r="BV113" i="1"/>
  <c r="BU113" i="1"/>
  <c r="BT95" i="1"/>
  <c r="BT51" i="1"/>
  <c r="BS95" i="1"/>
  <c r="BS51" i="1"/>
  <c r="BR95" i="1"/>
  <c r="BR51" i="1"/>
  <c r="BQ95" i="1"/>
  <c r="BQ51" i="1"/>
  <c r="BP95" i="1"/>
  <c r="BP51" i="1"/>
  <c r="BO95" i="1"/>
  <c r="BO51" i="1"/>
  <c r="BN95" i="1"/>
  <c r="BN51" i="1"/>
  <c r="BM95" i="1"/>
  <c r="BM51" i="1"/>
  <c r="BL95" i="1"/>
  <c r="BL51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G95" i="1"/>
  <c r="B95" i="1"/>
  <c r="B51" i="1"/>
  <c r="BU97" i="1" l="1"/>
  <c r="CG97" i="1"/>
  <c r="CH97" i="1"/>
  <c r="CF97" i="1"/>
  <c r="CA97" i="1"/>
  <c r="CB97" i="1"/>
  <c r="CC97" i="1"/>
  <c r="CD97" i="1"/>
  <c r="CE97" i="1"/>
  <c r="CF53" i="1"/>
  <c r="CH53" i="1"/>
  <c r="CG53" i="1"/>
  <c r="CA53" i="1"/>
  <c r="CB53" i="1"/>
  <c r="CC53" i="1"/>
  <c r="CD53" i="1"/>
  <c r="CE53" i="1"/>
  <c r="BM113" i="1"/>
  <c r="BS53" i="1"/>
  <c r="BX97" i="1"/>
  <c r="BP113" i="1"/>
  <c r="BS113" i="1"/>
  <c r="BW53" i="1"/>
  <c r="BX53" i="1"/>
  <c r="BV97" i="1"/>
  <c r="BM53" i="1"/>
  <c r="BT53" i="1"/>
  <c r="BT113" i="1"/>
  <c r="BY53" i="1"/>
  <c r="BW97" i="1"/>
  <c r="BZ97" i="1"/>
  <c r="BU53" i="1"/>
  <c r="BZ53" i="1"/>
  <c r="BV53" i="1"/>
  <c r="BY97" i="1"/>
  <c r="BQ113" i="1"/>
  <c r="AG97" i="1"/>
  <c r="U97" i="1"/>
  <c r="AU97" i="1"/>
  <c r="AZ97" i="1"/>
  <c r="T97" i="1"/>
  <c r="L97" i="1"/>
  <c r="BI97" i="1"/>
  <c r="AT97" i="1"/>
  <c r="AI97" i="1"/>
  <c r="BP97" i="1"/>
  <c r="BS97" i="1"/>
  <c r="BE97" i="1"/>
  <c r="Q97" i="1"/>
  <c r="O97" i="1"/>
  <c r="BC97" i="1"/>
  <c r="BJ97" i="1"/>
  <c r="AA97" i="1"/>
  <c r="K97" i="1"/>
  <c r="BH97" i="1"/>
  <c r="AR97" i="1"/>
  <c r="AH97" i="1"/>
  <c r="BM97" i="1"/>
  <c r="AO97" i="1"/>
  <c r="I97" i="1"/>
  <c r="B97" i="1"/>
  <c r="AM97" i="1"/>
  <c r="AK97" i="1"/>
  <c r="J97" i="1"/>
  <c r="BG97" i="1"/>
  <c r="AQ97" i="1"/>
  <c r="AD97" i="1"/>
  <c r="BQ97" i="1"/>
  <c r="BF97" i="1"/>
  <c r="AP97" i="1"/>
  <c r="Z97" i="1"/>
  <c r="H97" i="1"/>
  <c r="BD97" i="1"/>
  <c r="AN97" i="1"/>
  <c r="Y97" i="1"/>
  <c r="BN97" i="1"/>
  <c r="BR97" i="1"/>
  <c r="B113" i="1"/>
  <c r="V97" i="1"/>
  <c r="N97" i="1"/>
  <c r="BK97" i="1"/>
  <c r="AX97" i="1"/>
  <c r="AL97" i="1"/>
  <c r="BL97" i="1"/>
  <c r="BO97" i="1"/>
  <c r="W97" i="1"/>
  <c r="BB97" i="1"/>
  <c r="BT97" i="1"/>
  <c r="BR113" i="1"/>
  <c r="BR53" i="1"/>
  <c r="BQ53" i="1"/>
  <c r="BP53" i="1"/>
  <c r="BO113" i="1"/>
  <c r="BO53" i="1"/>
  <c r="BN113" i="1"/>
  <c r="BN53" i="1"/>
  <c r="AY97" i="1"/>
  <c r="BA97" i="1"/>
  <c r="X97" i="1"/>
  <c r="M97" i="1"/>
  <c r="AJ97" i="1"/>
  <c r="AF97" i="1"/>
  <c r="AW97" i="1"/>
  <c r="AS97" i="1"/>
  <c r="AC97" i="1"/>
  <c r="P97" i="1"/>
  <c r="AV97" i="1"/>
  <c r="AB97" i="1"/>
  <c r="BL113" i="1"/>
  <c r="BL53" i="1"/>
  <c r="S97" i="1"/>
  <c r="R97" i="1"/>
  <c r="AE97" i="1"/>
  <c r="G97" i="1"/>
  <c r="BK51" i="1"/>
  <c r="BK113" i="1" s="1"/>
  <c r="BJ51" i="1"/>
  <c r="BJ113" i="1" s="1"/>
  <c r="BI51" i="1"/>
  <c r="BI113" i="1" s="1"/>
  <c r="BH51" i="1"/>
  <c r="BH113" i="1" s="1"/>
  <c r="BG51" i="1"/>
  <c r="BG113" i="1" s="1"/>
  <c r="BF51" i="1"/>
  <c r="BF113" i="1" s="1"/>
  <c r="BE51" i="1"/>
  <c r="BE113" i="1" s="1"/>
  <c r="BD51" i="1"/>
  <c r="BD113" i="1" s="1"/>
  <c r="BC51" i="1"/>
  <c r="BC113" i="1" s="1"/>
  <c r="CF115" i="1" l="1"/>
  <c r="CH115" i="1"/>
  <c r="CG115" i="1"/>
  <c r="BW115" i="1"/>
  <c r="CC115" i="1"/>
  <c r="CE115" i="1"/>
  <c r="CA115" i="1"/>
  <c r="CD115" i="1"/>
  <c r="CB115" i="1"/>
  <c r="BX115" i="1"/>
  <c r="BU115" i="1"/>
  <c r="BZ115" i="1"/>
  <c r="BY115" i="1"/>
  <c r="BV115" i="1"/>
  <c r="BO115" i="1"/>
  <c r="BK115" i="1"/>
  <c r="BC115" i="1"/>
  <c r="B115" i="1"/>
  <c r="BD115" i="1"/>
  <c r="BF115" i="1"/>
  <c r="BG115" i="1"/>
  <c r="BH115" i="1"/>
  <c r="BI115" i="1"/>
  <c r="BJ115" i="1"/>
  <c r="BS115" i="1"/>
  <c r="BL115" i="1"/>
  <c r="BN115" i="1"/>
  <c r="BR115" i="1"/>
  <c r="BQ115" i="1"/>
  <c r="BP115" i="1"/>
  <c r="BM115" i="1"/>
  <c r="BT115" i="1"/>
  <c r="BE115" i="1"/>
  <c r="BB51" i="1"/>
  <c r="BB113" i="1" s="1"/>
  <c r="BB115" i="1" s="1"/>
  <c r="BA51" i="1"/>
  <c r="BA113" i="1" s="1"/>
  <c r="BA115" i="1" s="1"/>
  <c r="AZ51" i="1"/>
  <c r="AZ113" i="1" s="1"/>
  <c r="AZ115" i="1" s="1"/>
  <c r="AY51" i="1"/>
  <c r="AY113" i="1" s="1"/>
  <c r="AY115" i="1" s="1"/>
  <c r="AW51" i="1"/>
  <c r="AW113" i="1" s="1"/>
  <c r="AW115" i="1" s="1"/>
  <c r="AX51" i="1"/>
  <c r="AX113" i="1" s="1"/>
  <c r="AX115" i="1" s="1"/>
  <c r="AV51" i="1"/>
  <c r="AV113" i="1" s="1"/>
  <c r="AV115" i="1" s="1"/>
  <c r="AU51" i="1"/>
  <c r="AU113" i="1" s="1"/>
  <c r="AU115" i="1" s="1"/>
  <c r="AT51" i="1" l="1"/>
  <c r="AT113" i="1" s="1"/>
  <c r="AT115" i="1" s="1"/>
  <c r="AS51" i="1"/>
  <c r="AS113" i="1" s="1"/>
  <c r="AS115" i="1" s="1"/>
  <c r="AR51" i="1"/>
  <c r="AR113" i="1" s="1"/>
  <c r="AR115" i="1" s="1"/>
  <c r="AQ51" i="1"/>
  <c r="AQ113" i="1" s="1"/>
  <c r="AQ115" i="1" s="1"/>
  <c r="AP51" i="1"/>
  <c r="AP113" i="1" s="1"/>
  <c r="AP115" i="1" s="1"/>
  <c r="AN51" i="1"/>
  <c r="AN113" i="1" s="1"/>
  <c r="AN115" i="1" s="1"/>
  <c r="AO51" i="1"/>
  <c r="AO113" i="1" s="1"/>
  <c r="AO115" i="1" s="1"/>
  <c r="AL51" i="1"/>
  <c r="AL113" i="1" s="1"/>
  <c r="AL115" i="1" s="1"/>
  <c r="AM51" i="1"/>
  <c r="AM113" i="1" s="1"/>
  <c r="AM115" i="1" s="1"/>
  <c r="AJ51" i="1"/>
  <c r="AJ113" i="1" s="1"/>
  <c r="AJ115" i="1" s="1"/>
  <c r="AK51" i="1"/>
  <c r="AK113" i="1" s="1"/>
  <c r="AK115" i="1" s="1"/>
  <c r="AH51" i="1"/>
  <c r="AH113" i="1" s="1"/>
  <c r="AH115" i="1" s="1"/>
  <c r="AI51" i="1"/>
  <c r="AI113" i="1" s="1"/>
  <c r="AI115" i="1" s="1"/>
  <c r="AG51" i="1"/>
  <c r="AG113" i="1" s="1"/>
  <c r="AG115" i="1" s="1"/>
  <c r="AF51" i="1" l="1"/>
  <c r="AF113" i="1" s="1"/>
  <c r="AF115" i="1" s="1"/>
  <c r="AB51" i="1"/>
  <c r="AB113" i="1" s="1"/>
  <c r="AB115" i="1" s="1"/>
  <c r="AC51" i="1"/>
  <c r="AC113" i="1" s="1"/>
  <c r="AC115" i="1" s="1"/>
  <c r="AD51" i="1"/>
  <c r="AD113" i="1" s="1"/>
  <c r="AD115" i="1" s="1"/>
  <c r="AE51" i="1"/>
  <c r="AE113" i="1" s="1"/>
  <c r="AE115" i="1" s="1"/>
  <c r="AA51" i="1"/>
  <c r="AA113" i="1" s="1"/>
  <c r="AA115" i="1" s="1"/>
  <c r="X51" i="1"/>
  <c r="X113" i="1" s="1"/>
  <c r="X115" i="1" s="1"/>
  <c r="Y51" i="1"/>
  <c r="Y113" i="1" s="1"/>
  <c r="Y115" i="1" s="1"/>
  <c r="Z51" i="1"/>
  <c r="Z113" i="1" s="1"/>
  <c r="Z115" i="1" s="1"/>
  <c r="W51" i="1"/>
  <c r="W113" i="1" s="1"/>
  <c r="W115" i="1" s="1"/>
  <c r="S51" i="1"/>
  <c r="S113" i="1" s="1"/>
  <c r="S115" i="1" s="1"/>
  <c r="T51" i="1"/>
  <c r="T113" i="1" s="1"/>
  <c r="T115" i="1" s="1"/>
  <c r="U51" i="1"/>
  <c r="U113" i="1" s="1"/>
  <c r="U115" i="1" s="1"/>
  <c r="V51" i="1"/>
  <c r="V113" i="1" s="1"/>
  <c r="V115" i="1" s="1"/>
  <c r="N51" i="1"/>
  <c r="N113" i="1" s="1"/>
  <c r="N115" i="1" s="1"/>
  <c r="O51" i="1"/>
  <c r="O113" i="1" s="1"/>
  <c r="O115" i="1" s="1"/>
  <c r="P51" i="1"/>
  <c r="P113" i="1" s="1"/>
  <c r="P115" i="1" s="1"/>
  <c r="Q51" i="1"/>
  <c r="Q113" i="1" s="1"/>
  <c r="Q115" i="1" s="1"/>
  <c r="R51" i="1"/>
  <c r="R113" i="1" s="1"/>
  <c r="R115" i="1" s="1"/>
  <c r="I51" i="1"/>
  <c r="I113" i="1" s="1"/>
  <c r="I115" i="1" s="1"/>
  <c r="J51" i="1"/>
  <c r="K51" i="1"/>
  <c r="K113" i="1" s="1"/>
  <c r="K115" i="1" s="1"/>
  <c r="L51" i="1"/>
  <c r="L113" i="1" s="1"/>
  <c r="L115" i="1" s="1"/>
  <c r="M51" i="1"/>
  <c r="M113" i="1" s="1"/>
  <c r="M115" i="1" s="1"/>
  <c r="H51" i="1"/>
  <c r="G51" i="1"/>
  <c r="G113" i="1" s="1"/>
  <c r="G115" i="1" s="1"/>
  <c r="BK53" i="1"/>
  <c r="H113" i="1" l="1"/>
  <c r="H115" i="1" s="1"/>
  <c r="J113" i="1"/>
  <c r="J115" i="1" s="1"/>
  <c r="BJ53" i="1"/>
  <c r="BI53" i="1"/>
  <c r="BG53" i="1"/>
  <c r="BH53" i="1"/>
  <c r="BD53" i="1"/>
  <c r="BF53" i="1"/>
  <c r="BE53" i="1"/>
  <c r="BC53" i="1"/>
  <c r="AY53" i="1"/>
  <c r="BA53" i="1"/>
  <c r="BB53" i="1"/>
  <c r="AW53" i="1"/>
  <c r="AZ53" i="1"/>
  <c r="AX53" i="1"/>
  <c r="AN53" i="1"/>
  <c r="AV53" i="1"/>
  <c r="AU53" i="1"/>
  <c r="AT53" i="1"/>
  <c r="AS53" i="1"/>
  <c r="AR53" i="1"/>
  <c r="AQ53" i="1"/>
  <c r="AE53" i="1"/>
  <c r="AP53" i="1"/>
  <c r="AD53" i="1"/>
  <c r="AI53" i="1"/>
  <c r="AB53" i="1"/>
  <c r="AG53" i="1"/>
  <c r="AF53" i="1"/>
  <c r="AO53" i="1"/>
  <c r="AJ53" i="1"/>
  <c r="AL53" i="1"/>
  <c r="AK53" i="1"/>
  <c r="AM53" i="1"/>
  <c r="AA53" i="1"/>
  <c r="AH53" i="1"/>
  <c r="AC53" i="1"/>
  <c r="N53" i="1"/>
  <c r="O53" i="1"/>
  <c r="Z53" i="1"/>
  <c r="G53" i="1"/>
  <c r="Y53" i="1"/>
  <c r="M53" i="1"/>
  <c r="V53" i="1"/>
  <c r="X53" i="1"/>
  <c r="H53" i="1"/>
  <c r="U53" i="1"/>
  <c r="B53" i="1"/>
  <c r="L53" i="1"/>
  <c r="T53" i="1"/>
  <c r="K53" i="1"/>
  <c r="R53" i="1"/>
  <c r="S53" i="1"/>
  <c r="J53" i="1"/>
  <c r="Q53" i="1"/>
  <c r="I53" i="1"/>
  <c r="P53" i="1"/>
  <c r="W53" i="1"/>
</calcChain>
</file>

<file path=xl/sharedStrings.xml><?xml version="1.0" encoding="utf-8"?>
<sst xmlns="http://schemas.openxmlformats.org/spreadsheetml/2006/main" count="992" uniqueCount="262">
  <si>
    <t>Augsburg</t>
  </si>
  <si>
    <t>Berlin</t>
  </si>
  <si>
    <t>Bochum</t>
  </si>
  <si>
    <t>Bonn</t>
  </si>
  <si>
    <t>Deggendorf</t>
  </si>
  <si>
    <t>Duisburg-Essen</t>
  </si>
  <si>
    <t>Düsseldorf</t>
  </si>
  <si>
    <t>Erfurt</t>
  </si>
  <si>
    <t>Frankfurt am Main</t>
  </si>
  <si>
    <t>Freiburg</t>
  </si>
  <si>
    <t>Göttingen</t>
  </si>
  <si>
    <t>Halle-Wittenberg</t>
  </si>
  <si>
    <t>Hamburg</t>
  </si>
  <si>
    <t>Kiel</t>
  </si>
  <si>
    <t>Köln</t>
  </si>
  <si>
    <t>Lüneburg</t>
  </si>
  <si>
    <t>Magdeburg</t>
  </si>
  <si>
    <t>Mannheim</t>
  </si>
  <si>
    <t>Marburg</t>
  </si>
  <si>
    <t>München</t>
  </si>
  <si>
    <t>Münster</t>
  </si>
  <si>
    <t>Nürtingen</t>
  </si>
  <si>
    <t>Osnabrück</t>
  </si>
  <si>
    <t>Potsdam</t>
  </si>
  <si>
    <t>Schmalkalden</t>
  </si>
  <si>
    <t>Siegen</t>
  </si>
  <si>
    <t>Stuttgart</t>
  </si>
  <si>
    <t>Tübingen</t>
  </si>
  <si>
    <t>Gesamt Anzahl der VWL Hochschulen:</t>
  </si>
  <si>
    <t>Augsburg (B.A.)</t>
  </si>
  <si>
    <t>Prozentuale Angaben</t>
  </si>
  <si>
    <t>Berlin (Freie Universität)</t>
  </si>
  <si>
    <t>Freiburg (B.A.)</t>
  </si>
  <si>
    <t>Göttingen (2 Fächer B.A.</t>
  </si>
  <si>
    <t>Hamburg (Helmut-Schmidt-Uni)</t>
  </si>
  <si>
    <t>Kiel (Sozi-Ökonomik)</t>
  </si>
  <si>
    <t>Osnabrück (FH)</t>
  </si>
  <si>
    <t>Regensburg (Internationale VWL)</t>
  </si>
  <si>
    <t xml:space="preserve">Regensburg </t>
  </si>
  <si>
    <t>Regensburg (B.A.)</t>
  </si>
  <si>
    <t>Trier (economics and Finance)</t>
  </si>
  <si>
    <t>Studienort (VWL)</t>
  </si>
  <si>
    <t>Studienort (allgemeine Wirtschaftswissenschaften &amp; ähnliche Studiengänge)</t>
  </si>
  <si>
    <t>Berlin (College Berlin)</t>
  </si>
  <si>
    <t>Berlin (technische Universität)</t>
  </si>
  <si>
    <t>Bremen</t>
  </si>
  <si>
    <t>Bremen (Jacobs Universität)</t>
  </si>
  <si>
    <t>Chemnitz</t>
  </si>
  <si>
    <t>Dortmund</t>
  </si>
  <si>
    <t>Dresden</t>
  </si>
  <si>
    <t>Erlangen-Nürnberg (Erlangen)</t>
  </si>
  <si>
    <t>Erlangen-Nürnberg (Nürnberg/ Wirtschaftswissenschaften)</t>
  </si>
  <si>
    <t>Frankfurt am Main (Frankfurt School of Finance &amp; Management)</t>
  </si>
  <si>
    <t>Gießen</t>
  </si>
  <si>
    <t>Hannover</t>
  </si>
  <si>
    <t>Heidelberg</t>
  </si>
  <si>
    <t>Hildesheim</t>
  </si>
  <si>
    <t>Jena (Wirtschaftswissenschaften (Business &amp; Economics))</t>
  </si>
  <si>
    <t>Jena (Wirtschaftswissenschaften)</t>
  </si>
  <si>
    <t>Leipzig</t>
  </si>
  <si>
    <t>Mainz (Wirtschaftswissenschaften nur Nebenfach)</t>
  </si>
  <si>
    <t>Mainz (Wirtschaftswissenschaften)</t>
  </si>
  <si>
    <t>München (Wirtschaftswissenschaften)</t>
  </si>
  <si>
    <t>München (Neubiberg)</t>
  </si>
  <si>
    <t>Oldenburg (Wirtschaftswissenschaften 2 Fächer)</t>
  </si>
  <si>
    <t>Oldenburg (Wirtschaftswissenschaften)</t>
  </si>
  <si>
    <t>Osnabrück (Wirtschaftswissenschaft 2 Fächer)</t>
  </si>
  <si>
    <t>Osnabrück (Wirtschaftswissenschaft)</t>
  </si>
  <si>
    <t>Wilhelmshaven</t>
  </si>
  <si>
    <t>Witten/ Herdecke</t>
  </si>
  <si>
    <t>Würzburg</t>
  </si>
  <si>
    <t>Gesamt Anzahl der nicht VWL aber wirtschaftswissenschaftlichen  Hochschulen:</t>
  </si>
  <si>
    <t>Gesamt Anzahl der wirtschaftswissenschaftlichen  Hochschulen:</t>
  </si>
  <si>
    <t>Anzahl der VWL Hochschulen, an welchen dieses Buch verwendet wird</t>
  </si>
  <si>
    <t>Anzahl der nicht VWL aber wirtschaftswissenschaftlichen  Hochschulen, an welchen dieses Buch verwendet wird</t>
  </si>
  <si>
    <t>Gesamtanzahl der wirtschaftswissenschaftlichen  Hochschulen, an welchen dieses Buch verwendet wird</t>
  </si>
  <si>
    <t>Verwendete Literatur in der Veranstaltung "Einführung in die Mikroökonomie/ Mikroökonomie 1"</t>
  </si>
  <si>
    <t>X</t>
  </si>
  <si>
    <r>
      <rPr>
        <b/>
        <sz val="11"/>
        <color theme="4"/>
        <rFont val="Calibri"/>
        <family val="2"/>
        <scheme val="minor"/>
      </rPr>
      <t xml:space="preserve">Varian, H. R. </t>
    </r>
    <r>
      <rPr>
        <b/>
        <sz val="11"/>
        <color theme="1"/>
        <rFont val="Calibri"/>
        <family val="2"/>
        <scheme val="minor"/>
      </rPr>
      <t>(1992), Microeconomic Analysis, 3rd edition, Norton: New York</t>
    </r>
  </si>
  <si>
    <r>
      <rPr>
        <b/>
        <sz val="11"/>
        <color theme="4"/>
        <rFont val="Calibri"/>
        <family val="2"/>
        <scheme val="minor"/>
      </rPr>
      <t xml:space="preserve">Varian, H. R. </t>
    </r>
    <r>
      <rPr>
        <b/>
        <sz val="11"/>
        <color theme="1"/>
        <rFont val="Calibri"/>
        <family val="2"/>
        <scheme val="minor"/>
      </rPr>
      <t>(1994), Mikroökonomik, 3. Auflage, Oldenbourg: München</t>
    </r>
  </si>
  <si>
    <r>
      <rPr>
        <b/>
        <sz val="11"/>
        <color theme="4"/>
        <rFont val="Calibri"/>
        <family val="2"/>
        <scheme val="minor"/>
      </rPr>
      <t>Varian, H. R.</t>
    </r>
    <r>
      <rPr>
        <b/>
        <sz val="11"/>
        <color theme="1"/>
        <rFont val="Calibri"/>
        <family val="2"/>
        <scheme val="minor"/>
      </rPr>
      <t xml:space="preserve"> (1994), Mikroökonomik, 3. Auflage, Oldenbourg: München</t>
    </r>
  </si>
  <si>
    <r>
      <rPr>
        <b/>
        <sz val="11"/>
        <color theme="4"/>
        <rFont val="Calibri"/>
        <family val="2"/>
        <scheme val="minor"/>
      </rPr>
      <t xml:space="preserve">Kreps, D. M. </t>
    </r>
    <r>
      <rPr>
        <b/>
        <sz val="11"/>
        <color theme="1"/>
        <rFont val="Calibri"/>
        <family val="2"/>
        <scheme val="minor"/>
      </rPr>
      <t>(1990), Course in Microeconomic Theory, Princeton University Press: Princeton</t>
    </r>
  </si>
  <si>
    <r>
      <rPr>
        <b/>
        <sz val="11"/>
        <color theme="4"/>
        <rFont val="Calibri"/>
        <family val="2"/>
        <scheme val="minor"/>
      </rPr>
      <t>Kreps, D. M.</t>
    </r>
    <r>
      <rPr>
        <b/>
        <sz val="11"/>
        <color theme="1"/>
        <rFont val="Calibri"/>
        <family val="2"/>
        <scheme val="minor"/>
      </rPr>
      <t xml:space="preserve"> (1990), Course in Microeconomic Theory, Princeton University Press: Princeton</t>
    </r>
  </si>
  <si>
    <r>
      <rPr>
        <b/>
        <sz val="11"/>
        <color theme="4"/>
        <rFont val="Calibri"/>
        <family val="2"/>
        <scheme val="minor"/>
      </rPr>
      <t xml:space="preserve">Mas-Colell, A., M. D. Whinston and J. R. Green </t>
    </r>
    <r>
      <rPr>
        <b/>
        <sz val="11"/>
        <color theme="1"/>
        <rFont val="Calibri"/>
        <family val="2"/>
        <scheme val="minor"/>
      </rPr>
      <t>(1995), Microeconomic Theory, Oxford University Press: New York</t>
    </r>
  </si>
  <si>
    <r>
      <rPr>
        <b/>
        <sz val="11"/>
        <color theme="4"/>
        <rFont val="Calibri"/>
        <family val="2"/>
        <scheme val="minor"/>
      </rPr>
      <t>Hermann, M.</t>
    </r>
    <r>
      <rPr>
        <b/>
        <sz val="11"/>
        <color theme="1"/>
        <rFont val="Calibri"/>
        <family val="2"/>
        <scheme val="minor"/>
      </rPr>
      <t>, 2012, Grundzüge der Volkswirtschaftslehre –Arbeitsbuch, 4. Auflage; Schäffer-Pöschel</t>
    </r>
  </si>
  <si>
    <r>
      <rPr>
        <b/>
        <sz val="11"/>
        <color theme="4"/>
        <rFont val="Calibri"/>
        <family val="2"/>
        <scheme val="minor"/>
      </rPr>
      <t>Goolsbee/ Levitt/ Syverson:</t>
    </r>
    <r>
      <rPr>
        <b/>
        <sz val="11"/>
        <color theme="1"/>
        <rFont val="Calibri"/>
        <family val="2"/>
        <scheme val="minor"/>
      </rPr>
      <t xml:space="preserve"> Microeconomics, Macmillan</t>
    </r>
  </si>
  <si>
    <r>
      <rPr>
        <b/>
        <sz val="11"/>
        <color theme="4"/>
        <rFont val="Calibri"/>
        <family val="2"/>
        <scheme val="minor"/>
      </rPr>
      <t xml:space="preserve">Goolsbee/ Levitt/ Syverson: </t>
    </r>
    <r>
      <rPr>
        <b/>
        <sz val="11"/>
        <color theme="1"/>
        <rFont val="Calibri"/>
        <family val="2"/>
        <scheme val="minor"/>
      </rPr>
      <t>Microeconomics, Macmillan</t>
    </r>
  </si>
  <si>
    <r>
      <rPr>
        <b/>
        <sz val="11"/>
        <color theme="4"/>
        <rFont val="Calibri"/>
        <family val="2"/>
        <scheme val="minor"/>
      </rPr>
      <t>Bergstrom, T. und H. Varian:</t>
    </r>
    <r>
      <rPr>
        <b/>
        <sz val="11"/>
        <color theme="1"/>
        <rFont val="Calibri"/>
        <family val="2"/>
        <scheme val="minor"/>
      </rPr>
      <t xml:space="preserve"> Workouts in
intermediate microeconomics, New York: Norton</t>
    </r>
  </si>
  <si>
    <r>
      <rPr>
        <b/>
        <sz val="11"/>
        <color theme="4"/>
        <rFont val="Calibri"/>
        <family val="2"/>
        <scheme val="minor"/>
      </rPr>
      <t>Bergstrom, T. und H. Varian</t>
    </r>
    <r>
      <rPr>
        <b/>
        <sz val="11"/>
        <color theme="1"/>
        <rFont val="Calibri"/>
        <family val="2"/>
        <scheme val="minor"/>
      </rPr>
      <t>: Workouts in
intermediate microeconomics, New York: Norton</t>
    </r>
  </si>
  <si>
    <r>
      <rPr>
        <b/>
        <sz val="11"/>
        <color theme="4"/>
        <rFont val="Calibri"/>
        <family val="2"/>
        <scheme val="minor"/>
      </rPr>
      <t>Böhm, V.</t>
    </r>
    <r>
      <rPr>
        <b/>
        <sz val="11"/>
        <color theme="1"/>
        <rFont val="Calibri"/>
        <family val="2"/>
        <scheme val="minor"/>
      </rPr>
      <t xml:space="preserve"> : Arbeitsbuch zur Mikroökonomik, Band I,
Berlin: Springer</t>
    </r>
  </si>
  <si>
    <r>
      <rPr>
        <b/>
        <sz val="11"/>
        <color theme="4"/>
        <rFont val="Calibri"/>
        <family val="2"/>
        <scheme val="minor"/>
      </rPr>
      <t>Böhm, V</t>
    </r>
    <r>
      <rPr>
        <b/>
        <sz val="11"/>
        <color theme="1"/>
        <rFont val="Calibri"/>
        <family val="2"/>
        <scheme val="minor"/>
      </rPr>
      <t>. : Arbeitsbuch zur Mikroökonomik, Band I,
Berlin: Springer</t>
    </r>
  </si>
  <si>
    <r>
      <rPr>
        <b/>
        <sz val="11"/>
        <color theme="4"/>
        <rFont val="Calibri"/>
        <family val="2"/>
        <scheme val="minor"/>
      </rPr>
      <t>Böhm, V</t>
    </r>
    <r>
      <rPr>
        <b/>
        <sz val="11"/>
        <color theme="1"/>
        <rFont val="Calibri"/>
        <family val="2"/>
        <scheme val="minor"/>
      </rPr>
      <t>. : Arbeitsbuch zur Mikroökonomik, Band II,
Berlin: Springer</t>
    </r>
  </si>
  <si>
    <r>
      <rPr>
        <b/>
        <sz val="11"/>
        <color theme="4"/>
        <rFont val="Calibri"/>
        <family val="2"/>
        <scheme val="minor"/>
      </rPr>
      <t>Böhm, V.</t>
    </r>
    <r>
      <rPr>
        <b/>
        <sz val="11"/>
        <color theme="1"/>
        <rFont val="Calibri"/>
        <family val="2"/>
        <scheme val="minor"/>
      </rPr>
      <t xml:space="preserve"> : Arbeitsbuch zur Mikroökonomik, Band II,
Berlin: Springer</t>
    </r>
  </si>
  <si>
    <r>
      <rPr>
        <b/>
        <sz val="11"/>
        <color theme="4"/>
        <rFont val="Calibri"/>
        <family val="2"/>
        <scheme val="minor"/>
      </rPr>
      <t>Chiang, A. und K. Wainwright</t>
    </r>
    <r>
      <rPr>
        <b/>
        <sz val="11"/>
        <color theme="1"/>
        <rFont val="Calibri"/>
        <family val="2"/>
        <scheme val="minor"/>
      </rPr>
      <t>: Fundamental methods
of mathematical economics, Boston u.a.: McGraw-
Hill.</t>
    </r>
  </si>
  <si>
    <r>
      <rPr>
        <b/>
        <sz val="11"/>
        <color theme="4"/>
        <rFont val="Calibri"/>
        <family val="2"/>
        <scheme val="minor"/>
      </rPr>
      <t>Feess, E.</t>
    </r>
    <r>
      <rPr>
        <b/>
        <sz val="11"/>
        <color theme="1"/>
        <rFont val="Calibri"/>
        <family val="2"/>
        <scheme val="minor"/>
      </rPr>
      <t>: Mikroökonomie: Eine spieltheoretisch- und
anwendungsorientierte Einführung, Marburg:
Metropolis</t>
    </r>
  </si>
  <si>
    <r>
      <rPr>
        <b/>
        <sz val="11"/>
        <color theme="4"/>
        <rFont val="Calibri"/>
        <family val="2"/>
        <scheme val="minor"/>
      </rPr>
      <t>Feess, E</t>
    </r>
    <r>
      <rPr>
        <b/>
        <sz val="11"/>
        <color theme="1"/>
        <rFont val="Calibri"/>
        <family val="2"/>
        <scheme val="minor"/>
      </rPr>
      <t>.: Mikroökonomie: Eine spieltheoretisch- und
anwendungsorientierte Einführung, Marburg:
Metropolis</t>
    </r>
  </si>
  <si>
    <r>
      <rPr>
        <b/>
        <sz val="11"/>
        <color theme="4"/>
        <rFont val="Calibri"/>
        <family val="2"/>
        <scheme val="minor"/>
      </rPr>
      <t>Tirole</t>
    </r>
    <r>
      <rPr>
        <b/>
        <sz val="11"/>
        <color theme="1"/>
        <rFont val="Calibri"/>
        <family val="2"/>
        <scheme val="minor"/>
      </rPr>
      <t>, Industrieökonomik, Oldenbourg Verlag, 1998</t>
    </r>
  </si>
  <si>
    <r>
      <rPr>
        <b/>
        <sz val="11"/>
        <color theme="4"/>
        <rFont val="Calibri"/>
        <family val="2"/>
        <scheme val="minor"/>
      </rPr>
      <t>Tirole,</t>
    </r>
    <r>
      <rPr>
        <b/>
        <sz val="11"/>
        <color theme="1"/>
        <rFont val="Calibri"/>
        <family val="2"/>
        <scheme val="minor"/>
      </rPr>
      <t xml:space="preserve"> Industrieökonomik, Oldenbourg Verlag, 1998</t>
    </r>
  </si>
  <si>
    <r>
      <rPr>
        <b/>
        <sz val="11"/>
        <color theme="4"/>
        <rFont val="Calibri"/>
        <family val="2"/>
        <scheme val="minor"/>
      </rPr>
      <t>Varian, Hal</t>
    </r>
    <r>
      <rPr>
        <b/>
        <sz val="11"/>
        <color theme="1"/>
        <rFont val="Calibri"/>
        <family val="2"/>
        <scheme val="minor"/>
      </rPr>
      <t xml:space="preserve"> (2011), Grundzüge der Mikroökonomik, 5/6/7/8. Auflage, München: R.Oldenbourg</t>
    </r>
  </si>
  <si>
    <r>
      <rPr>
        <b/>
        <sz val="11"/>
        <color theme="4"/>
        <rFont val="Calibri"/>
        <family val="2"/>
        <scheme val="minor"/>
      </rPr>
      <t>Roth</t>
    </r>
    <r>
      <rPr>
        <b/>
        <sz val="11"/>
        <color theme="1"/>
        <rFont val="Calibri"/>
        <family val="2"/>
        <scheme val="minor"/>
      </rPr>
      <t xml:space="preserve"> (2014): VWL für Einsteiger, 4. Aufl.</t>
    </r>
  </si>
  <si>
    <r>
      <rPr>
        <b/>
        <sz val="11"/>
        <color theme="4"/>
        <rFont val="Calibri"/>
        <family val="2"/>
        <scheme val="minor"/>
      </rPr>
      <t>Sydsaeter, K.</t>
    </r>
    <r>
      <rPr>
        <b/>
        <sz val="11"/>
        <color theme="1"/>
        <rFont val="Calibri"/>
        <family val="2"/>
        <scheme val="minor"/>
      </rPr>
      <t>; Hammond, P. (2009): Mathematik für Wirtschaftswissenschaftler : Basiswissen mit Praxisbezug. 3. Auflage, Pearson Studium: München</t>
    </r>
  </si>
  <si>
    <r>
      <rPr>
        <b/>
        <sz val="11"/>
        <color theme="4"/>
        <rFont val="Calibri"/>
        <family val="2"/>
        <scheme val="minor"/>
      </rPr>
      <t>Pindyck, R. S. and D. L. Rubinfeld</t>
    </r>
    <r>
      <rPr>
        <b/>
        <sz val="11"/>
        <color theme="1"/>
        <rFont val="Calibri"/>
        <family val="2"/>
        <scheme val="minor"/>
      </rPr>
      <t xml:space="preserve"> (2001/ 2009/ 2013), Microeconomics, 5th/6th/7th/8th edition, Prentice Hall: London</t>
    </r>
  </si>
  <si>
    <r>
      <rPr>
        <b/>
        <sz val="11"/>
        <color theme="4"/>
        <rFont val="Calibri"/>
        <family val="2"/>
        <scheme val="minor"/>
      </rPr>
      <t>Schumann, J., Meyer, U., Ströbele W</t>
    </r>
    <r>
      <rPr>
        <b/>
        <sz val="11"/>
        <color theme="1"/>
        <rFont val="Calibri"/>
        <family val="2"/>
        <scheme val="minor"/>
      </rPr>
      <t>.: Grundzüge der mikroökonomischen Theorie, 8. Aufl.,
Berlin et al. 2007</t>
    </r>
  </si>
  <si>
    <r>
      <rPr>
        <b/>
        <sz val="11"/>
        <color theme="4"/>
        <rFont val="Calibri"/>
        <family val="2"/>
        <scheme val="minor"/>
      </rPr>
      <t>Endres, A., Martiensen, J.</t>
    </r>
    <r>
      <rPr>
        <b/>
        <sz val="11"/>
        <color theme="1"/>
        <rFont val="Calibri"/>
        <family val="2"/>
        <scheme val="minor"/>
      </rPr>
      <t>, Mikroökonomik. Eine integrierte Darstellung traditioneller und moderner Konzepte in Theorie und Praxis, Stuttgart 2007</t>
    </r>
  </si>
  <si>
    <r>
      <rPr>
        <b/>
        <sz val="11"/>
        <color theme="4"/>
        <rFont val="Calibri"/>
        <family val="2"/>
        <scheme val="minor"/>
      </rPr>
      <t>Endres, A., Martiensen, J.,</t>
    </r>
    <r>
      <rPr>
        <b/>
        <sz val="11"/>
        <color theme="1"/>
        <rFont val="Calibri"/>
        <family val="2"/>
        <scheme val="minor"/>
      </rPr>
      <t xml:space="preserve"> Mikroökonomik. Eine integrierte Darstellung traditioneller und moderner Konzepte in Theorie und Praxis, Stuttgart 2007</t>
    </r>
  </si>
  <si>
    <r>
      <rPr>
        <b/>
        <sz val="11"/>
        <color theme="4"/>
        <rFont val="Calibri"/>
        <family val="2"/>
        <scheme val="minor"/>
      </rPr>
      <t>Krugman, P., Wells, R.,</t>
    </r>
    <r>
      <rPr>
        <b/>
        <sz val="11"/>
        <color theme="1"/>
        <rFont val="Calibri"/>
        <family val="2"/>
        <scheme val="minor"/>
      </rPr>
      <t xml:space="preserve"> Volkswirtschaftslehre, Stuttgart 2010</t>
    </r>
  </si>
  <si>
    <r>
      <rPr>
        <b/>
        <sz val="11"/>
        <color theme="4"/>
        <rFont val="Calibri"/>
        <family val="2"/>
        <scheme val="minor"/>
      </rPr>
      <t>Mankiw, N., Taylor, M.</t>
    </r>
    <r>
      <rPr>
        <b/>
        <sz val="11"/>
        <color theme="1"/>
        <rFont val="Calibri"/>
        <family val="2"/>
        <scheme val="minor"/>
      </rPr>
      <t>, 2012, Grundzüge der Volkswirtschaftslehre, 3./4./5. Aufl., Schäffer-Pöschel</t>
    </r>
  </si>
  <si>
    <r>
      <rPr>
        <b/>
        <sz val="11"/>
        <color theme="4"/>
        <rFont val="Calibri"/>
        <family val="2"/>
        <scheme val="minor"/>
      </rPr>
      <t>Samuelson, P., Nordhaus, W. D.</t>
    </r>
    <r>
      <rPr>
        <b/>
        <sz val="11"/>
        <color theme="1"/>
        <rFont val="Calibri"/>
        <family val="2"/>
        <scheme val="minor"/>
      </rPr>
      <t>, Volkswirtschaftslehre. Das internationale Standardwerk der Makro- und Mikroökonomie, 3. Aufl., Landsberg am Lech 2007</t>
    </r>
  </si>
  <si>
    <r>
      <rPr>
        <b/>
        <sz val="11"/>
        <color theme="4"/>
        <rFont val="Calibri"/>
        <family val="2"/>
        <scheme val="minor"/>
      </rPr>
      <t>Binger, B. R./E. Hoffman</t>
    </r>
    <r>
      <rPr>
        <b/>
        <sz val="11"/>
        <color theme="1"/>
        <rFont val="Calibri"/>
        <family val="2"/>
        <scheme val="minor"/>
      </rPr>
      <t>: Microeconomics with Calculus, Scott, Foresman a. C.,
Glenview/London 1988</t>
    </r>
  </si>
  <si>
    <r>
      <rPr>
        <b/>
        <sz val="11"/>
        <color theme="4"/>
        <rFont val="Calibri"/>
        <family val="2"/>
        <scheme val="minor"/>
      </rPr>
      <t>Binger, B. R./E. Hoffman:</t>
    </r>
    <r>
      <rPr>
        <b/>
        <sz val="11"/>
        <color theme="1"/>
        <rFont val="Calibri"/>
        <family val="2"/>
        <scheme val="minor"/>
      </rPr>
      <t xml:space="preserve"> Microeconomics with </t>
    </r>
    <r>
      <rPr>
        <b/>
        <sz val="11"/>
        <color theme="4"/>
        <rFont val="Calibri"/>
        <family val="2"/>
        <scheme val="minor"/>
      </rPr>
      <t>Calculus, Scott, Foresman a. C</t>
    </r>
    <r>
      <rPr>
        <b/>
        <sz val="11"/>
        <color theme="1"/>
        <rFont val="Calibri"/>
        <family val="2"/>
        <scheme val="minor"/>
      </rPr>
      <t>.,
Glenview/London 1988</t>
    </r>
  </si>
  <si>
    <r>
      <rPr>
        <b/>
        <sz val="11"/>
        <color theme="4"/>
        <rFont val="Calibri"/>
        <family val="2"/>
        <scheme val="minor"/>
      </rPr>
      <t>v. Böventer, E</t>
    </r>
    <r>
      <rPr>
        <b/>
        <sz val="11"/>
        <color theme="1"/>
        <rFont val="Calibri"/>
        <family val="2"/>
        <scheme val="minor"/>
      </rPr>
      <t>.: Einführung in die Mikroökonomie, 7. Aufl., Oldenbourg Verlag, München/Wien 1991</t>
    </r>
  </si>
  <si>
    <r>
      <rPr>
        <b/>
        <sz val="11"/>
        <color theme="4"/>
        <rFont val="Calibri"/>
        <family val="2"/>
        <scheme val="minor"/>
      </rPr>
      <t>v. Böventer, E.</t>
    </r>
    <r>
      <rPr>
        <b/>
        <sz val="11"/>
        <color theme="1"/>
        <rFont val="Calibri"/>
        <family val="2"/>
        <scheme val="minor"/>
      </rPr>
      <t>: Einführung in die Mikroökonomie, 7. Aufl., Oldenbourg Verlag, München/Wien 1991</t>
    </r>
  </si>
  <si>
    <r>
      <rPr>
        <b/>
        <sz val="11"/>
        <color theme="4"/>
        <rFont val="Calibri"/>
        <family val="2"/>
        <scheme val="minor"/>
      </rPr>
      <t>Fehl, U./P. Oberender:</t>
    </r>
    <r>
      <rPr>
        <b/>
        <sz val="11"/>
        <color theme="1"/>
        <rFont val="Calibri"/>
        <family val="2"/>
        <scheme val="minor"/>
      </rPr>
      <t xml:space="preserve"> Grundlagen der Mikroökonomie, 7. Aufl., Verlag Vahlen, München 1999</t>
    </r>
  </si>
  <si>
    <r>
      <rPr>
        <b/>
        <sz val="11"/>
        <color theme="4"/>
        <rFont val="Calibri"/>
        <family val="2"/>
        <scheme val="minor"/>
      </rPr>
      <t>Fehl, U./P. Oberender:</t>
    </r>
    <r>
      <rPr>
        <b/>
        <sz val="11"/>
        <color theme="1"/>
        <rFont val="Calibri"/>
        <family val="2"/>
        <scheme val="minor"/>
      </rPr>
      <t xml:space="preserve"> Grundlagen der Mikroökonomie, 7. Aufl., Verlag Vahlen, München
1999</t>
    </r>
  </si>
  <si>
    <r>
      <rPr>
        <b/>
        <sz val="11"/>
        <color theme="4"/>
        <rFont val="Calibri"/>
        <family val="2"/>
        <scheme val="minor"/>
      </rPr>
      <t xml:space="preserve">Helmstädter, E.: </t>
    </r>
    <r>
      <rPr>
        <b/>
        <sz val="11"/>
        <color theme="1"/>
        <rFont val="Calibri"/>
        <family val="2"/>
        <scheme val="minor"/>
      </rPr>
      <t>Wirtschaftstheorie, Bd. I: Mikroökonomische Theorie, 4. Aufl., Verlag Vahlen, München 1991</t>
    </r>
  </si>
  <si>
    <r>
      <rPr>
        <b/>
        <sz val="11"/>
        <color theme="4"/>
        <rFont val="Calibri"/>
        <family val="2"/>
        <scheme val="minor"/>
      </rPr>
      <t>Henderson, J. M./R. E. Quandt</t>
    </r>
    <r>
      <rPr>
        <b/>
        <sz val="11"/>
        <color theme="1"/>
        <rFont val="Calibri"/>
        <family val="2"/>
        <scheme val="minor"/>
      </rPr>
      <t>: Mikroökonmische Theorie, 5. Aufl., Verlag Vahlen, München, 1983</t>
    </r>
  </si>
  <si>
    <r>
      <rPr>
        <b/>
        <sz val="11"/>
        <color theme="4"/>
        <rFont val="Calibri"/>
        <family val="2"/>
        <scheme val="minor"/>
      </rPr>
      <t xml:space="preserve">Henderson, J. M./R. E. Quandt: </t>
    </r>
    <r>
      <rPr>
        <b/>
        <sz val="11"/>
        <color theme="1"/>
        <rFont val="Calibri"/>
        <family val="2"/>
        <scheme val="minor"/>
      </rPr>
      <t>Mikroökonmische Theorie, 5. Aufl., Verlag Vahlen, München, 1983</t>
    </r>
  </si>
  <si>
    <r>
      <rPr>
        <b/>
        <sz val="11"/>
        <color theme="4"/>
        <rFont val="Calibri"/>
        <family val="2"/>
        <scheme val="minor"/>
      </rPr>
      <t>Herberg, H.</t>
    </r>
    <r>
      <rPr>
        <b/>
        <sz val="11"/>
        <color theme="1"/>
        <rFont val="Calibri"/>
        <family val="2"/>
        <scheme val="minor"/>
      </rPr>
      <t>: Preistheorie, 3. Aufl., Kohlhammer Verlag, Stuttgart 1994</t>
    </r>
  </si>
  <si>
    <r>
      <rPr>
        <b/>
        <sz val="11"/>
        <color theme="4"/>
        <rFont val="Calibri"/>
        <family val="2"/>
        <scheme val="minor"/>
      </rPr>
      <t>Herberg, H.:</t>
    </r>
    <r>
      <rPr>
        <b/>
        <sz val="11"/>
        <color theme="1"/>
        <rFont val="Calibri"/>
        <family val="2"/>
        <scheme val="minor"/>
      </rPr>
      <t xml:space="preserve"> Preistheorie, 3. Aufl., Kohlhammer Verlag, Stuttgart 1994</t>
    </r>
  </si>
  <si>
    <r>
      <t xml:space="preserve"> </t>
    </r>
    <r>
      <rPr>
        <b/>
        <sz val="11"/>
        <color theme="4"/>
        <rFont val="Calibri"/>
        <family val="2"/>
        <scheme val="minor"/>
      </rPr>
      <t>Herdzina, K.</t>
    </r>
    <r>
      <rPr>
        <b/>
        <sz val="11"/>
        <color theme="1"/>
        <rFont val="Calibri"/>
        <family val="2"/>
        <scheme val="minor"/>
      </rPr>
      <t>: Einführung in die Mikroökonomik, 6. Aufl., Verlag Vahlen, München 1999</t>
    </r>
  </si>
  <si>
    <r>
      <rPr>
        <b/>
        <sz val="11"/>
        <color theme="4"/>
        <rFont val="Calibri"/>
        <family val="2"/>
        <scheme val="minor"/>
      </rPr>
      <t xml:space="preserve"> Herdzina, K.</t>
    </r>
    <r>
      <rPr>
        <b/>
        <sz val="11"/>
        <color theme="1"/>
        <rFont val="Calibri"/>
        <family val="2"/>
        <scheme val="minor"/>
      </rPr>
      <t>: Einführung in die Mikroökonomik, 6. Aufl., Verlag Vahlen, München 1999</t>
    </r>
  </si>
  <si>
    <r>
      <rPr>
        <b/>
        <sz val="11"/>
        <color theme="4"/>
        <rFont val="Calibri"/>
        <family val="2"/>
        <scheme val="minor"/>
      </rPr>
      <t>Koutsoyiannis, A.</t>
    </r>
    <r>
      <rPr>
        <b/>
        <sz val="11"/>
        <color theme="1"/>
        <rFont val="Calibri"/>
        <family val="2"/>
        <scheme val="minor"/>
      </rPr>
      <t>: Modern Micoreconomics, 2. Aufl., Macmillan Press, London usw. 1979</t>
    </r>
  </si>
  <si>
    <r>
      <rPr>
        <b/>
        <sz val="11"/>
        <color theme="4"/>
        <rFont val="Calibri"/>
        <family val="2"/>
        <scheme val="minor"/>
      </rPr>
      <t>Koutsoyiannis, A</t>
    </r>
    <r>
      <rPr>
        <b/>
        <sz val="11"/>
        <rFont val="Calibri"/>
        <family val="2"/>
        <scheme val="minor"/>
      </rPr>
      <t>.: Modern Micoreconomics,</t>
    </r>
    <r>
      <rPr>
        <b/>
        <sz val="11"/>
        <color theme="1"/>
        <rFont val="Calibri"/>
        <family val="2"/>
        <scheme val="minor"/>
      </rPr>
      <t xml:space="preserve"> 2. Aufl., Macmillan Press, London usw. 1979</t>
    </r>
  </si>
  <si>
    <r>
      <rPr>
        <b/>
        <sz val="11"/>
        <color theme="4"/>
        <rFont val="Calibri"/>
        <family val="2"/>
        <scheme val="minor"/>
      </rPr>
      <t>Ott, A. E.</t>
    </r>
    <r>
      <rPr>
        <b/>
        <sz val="11"/>
        <color theme="1"/>
        <rFont val="Calibri"/>
        <family val="2"/>
        <scheme val="minor"/>
      </rPr>
      <t>: Grundzüge der Preistheorie, 3. Aufl., Vandenhoeck u. Ruprecht, Göttingen 1984</t>
    </r>
  </si>
  <si>
    <r>
      <rPr>
        <b/>
        <sz val="11"/>
        <color theme="4"/>
        <rFont val="Calibri"/>
        <family val="2"/>
        <scheme val="minor"/>
      </rPr>
      <t>Schöler, K.:</t>
    </r>
    <r>
      <rPr>
        <b/>
        <sz val="11"/>
        <color theme="1"/>
        <rFont val="Calibri"/>
        <family val="2"/>
        <scheme val="minor"/>
      </rPr>
      <t xml:space="preserve"> Grundlagen der Mikroökonomik, 2. Aufl., Verlag Vahlen, München 2004</t>
    </r>
  </si>
  <si>
    <r>
      <rPr>
        <b/>
        <sz val="11"/>
        <color theme="4"/>
        <rFont val="Calibri"/>
        <family val="2"/>
        <scheme val="minor"/>
      </rPr>
      <t xml:space="preserve">Schöler, K.: </t>
    </r>
    <r>
      <rPr>
        <b/>
        <sz val="11"/>
        <color theme="1"/>
        <rFont val="Calibri"/>
        <family val="2"/>
        <scheme val="minor"/>
      </rPr>
      <t>Grundlagen der Mikroökonomik, 2. Aufl., Verlag Vahlen, München 2004</t>
    </r>
  </si>
  <si>
    <r>
      <rPr>
        <b/>
        <sz val="11"/>
        <color theme="4"/>
        <rFont val="Calibri"/>
        <family val="2"/>
        <scheme val="minor"/>
      </rPr>
      <t>Wies-Nebbeling, S./Schott, H.:</t>
    </r>
    <r>
      <rPr>
        <b/>
        <sz val="11"/>
        <color theme="1"/>
        <rFont val="Calibri"/>
        <family val="2"/>
        <scheme val="minor"/>
      </rPr>
      <t xml:space="preserve"> Grundlagen der Mikroökonomik, Springer Verlag, Berlin-New York 1998</t>
    </r>
  </si>
  <si>
    <r>
      <rPr>
        <b/>
        <sz val="11"/>
        <color theme="4"/>
        <rFont val="Calibri"/>
        <family val="2"/>
        <scheme val="minor"/>
      </rPr>
      <t>Richert, Robert:</t>
    </r>
    <r>
      <rPr>
        <b/>
        <sz val="11"/>
        <color theme="1"/>
        <rFont val="Calibri"/>
        <family val="2"/>
        <scheme val="minor"/>
      </rPr>
      <t xml:space="preserve"> Mikroökonomik schnell
erfasst, Heidelberg, 2009</t>
    </r>
  </si>
  <si>
    <r>
      <rPr>
        <b/>
        <sz val="11"/>
        <color theme="4"/>
        <rFont val="Calibri"/>
        <family val="2"/>
        <scheme val="minor"/>
      </rPr>
      <t xml:space="preserve">Richert, Robert: </t>
    </r>
    <r>
      <rPr>
        <b/>
        <sz val="11"/>
        <color theme="1"/>
        <rFont val="Calibri"/>
        <family val="2"/>
        <scheme val="minor"/>
      </rPr>
      <t>Mikroökonomik schnell
erfasst, Heidelberg, 2009</t>
    </r>
  </si>
  <si>
    <r>
      <rPr>
        <b/>
        <sz val="11"/>
        <color theme="4"/>
        <rFont val="Calibri"/>
        <family val="2"/>
        <scheme val="minor"/>
      </rPr>
      <t xml:space="preserve">Pindyck, R. S. und D. L. Rubinfeld </t>
    </r>
    <r>
      <rPr>
        <b/>
        <sz val="11"/>
        <color theme="1"/>
        <rFont val="Calibri"/>
        <family val="2"/>
        <scheme val="minor"/>
      </rPr>
      <t>(2003/2005/2009/2013/2015), Mikroökonomie, Pearson: München</t>
    </r>
  </si>
  <si>
    <r>
      <rPr>
        <b/>
        <sz val="11"/>
        <color theme="4"/>
        <rFont val="Calibri"/>
        <family val="2"/>
        <scheme val="minor"/>
      </rPr>
      <t>Schumann, J., Meyer, U., Ströbele W</t>
    </r>
    <r>
      <rPr>
        <b/>
        <sz val="11"/>
        <color theme="1"/>
        <rFont val="Calibri"/>
        <family val="2"/>
        <scheme val="minor"/>
      </rPr>
      <t>.: Grundzüge der mikroökonomischen Theorie, 7./8./9. Aufl.,
Berlin et al. 2007/ 2011</t>
    </r>
  </si>
  <si>
    <r>
      <rPr>
        <b/>
        <sz val="11"/>
        <color theme="4"/>
        <rFont val="Calibri"/>
        <family val="2"/>
        <scheme val="minor"/>
      </rPr>
      <t>Stocker, Ferry:</t>
    </r>
    <r>
      <rPr>
        <b/>
        <sz val="11"/>
        <color theme="1"/>
        <rFont val="Calibri"/>
        <family val="2"/>
        <scheme val="minor"/>
      </rPr>
      <t xml:space="preserve"> Spaß
mit Mikro, 8. Auflage, München, 2013</t>
    </r>
  </si>
  <si>
    <r>
      <rPr>
        <b/>
        <sz val="11"/>
        <color theme="4"/>
        <rFont val="Calibri"/>
        <family val="2"/>
        <scheme val="minor"/>
      </rPr>
      <t>Stocker, Ferry</t>
    </r>
    <r>
      <rPr>
        <b/>
        <sz val="11"/>
        <color theme="1"/>
        <rFont val="Calibri"/>
        <family val="2"/>
        <scheme val="minor"/>
      </rPr>
      <t>: Spaß
mit Mikro, 8. Auflage, München, 2013</t>
    </r>
  </si>
  <si>
    <r>
      <rPr>
        <b/>
        <sz val="11"/>
        <color theme="4"/>
        <rFont val="Calibri"/>
        <family val="2"/>
        <scheme val="minor"/>
      </rPr>
      <t xml:space="preserve">Perloff, J.: </t>
    </r>
    <r>
      <rPr>
        <b/>
        <sz val="11"/>
        <color theme="1"/>
        <rFont val="Calibri"/>
        <family val="2"/>
        <scheme val="minor"/>
      </rPr>
      <t>Microeconomics, 2004.</t>
    </r>
  </si>
  <si>
    <r>
      <rPr>
        <b/>
        <sz val="11"/>
        <color theme="4"/>
        <rFont val="Calibri"/>
        <family val="2"/>
        <scheme val="minor"/>
      </rPr>
      <t xml:space="preserve">B. Woeckener: </t>
    </r>
    <r>
      <rPr>
        <b/>
        <sz val="11"/>
        <color theme="1"/>
        <rFont val="Calibri"/>
        <family val="2"/>
        <scheme val="minor"/>
      </rPr>
      <t>Mikroökonomik für Bachelorstudenten, Springer</t>
    </r>
  </si>
  <si>
    <r>
      <rPr>
        <b/>
        <sz val="11"/>
        <color theme="4"/>
        <rFont val="Calibri"/>
        <family val="2"/>
        <scheme val="minor"/>
      </rPr>
      <t xml:space="preserve">Nechyba: </t>
    </r>
    <r>
      <rPr>
        <b/>
        <sz val="11"/>
        <color theme="1"/>
        <rFont val="Calibri"/>
        <family val="2"/>
        <scheme val="minor"/>
      </rPr>
      <t>Microeconomics : an intuitive approach with calculus</t>
    </r>
  </si>
  <si>
    <r>
      <t xml:space="preserve">The Microeconomics of Complex Economies, by </t>
    </r>
    <r>
      <rPr>
        <b/>
        <sz val="11"/>
        <color theme="4"/>
        <rFont val="Calibri"/>
        <family val="2"/>
        <scheme val="minor"/>
      </rPr>
      <t>Wolfram Elsner, Torsten Heinrich and Henning Schwardt</t>
    </r>
    <r>
      <rPr>
        <b/>
        <sz val="11"/>
        <color theme="1"/>
        <rFont val="Calibri"/>
        <family val="2"/>
        <scheme val="minor"/>
      </rPr>
      <t>, Elsevier, 2014</t>
    </r>
  </si>
  <si>
    <r>
      <rPr>
        <b/>
        <sz val="11"/>
        <color theme="4"/>
        <rFont val="Calibri"/>
        <family val="2"/>
        <scheme val="minor"/>
      </rPr>
      <t>Biesecker, A., Kesting, S</t>
    </r>
    <r>
      <rPr>
        <b/>
        <sz val="11"/>
        <color theme="1"/>
        <rFont val="Calibri"/>
        <family val="2"/>
        <scheme val="minor"/>
      </rPr>
      <t>.: Mikroökonomik, Eine Einführung mit sozial-ökologischer Perspektive, München/Wien 2003</t>
    </r>
  </si>
  <si>
    <r>
      <rPr>
        <b/>
        <sz val="11"/>
        <color theme="4"/>
        <rFont val="Calibri"/>
        <family val="2"/>
        <scheme val="minor"/>
      </rPr>
      <t xml:space="preserve">Helmedag, F.: </t>
    </r>
    <r>
      <rPr>
        <b/>
        <sz val="11"/>
        <color theme="1"/>
        <rFont val="Calibri"/>
        <family val="2"/>
        <scheme val="minor"/>
      </rPr>
      <t>Warenproduktion mittels Arbeit. Zur Rehabilitation des Wertgesetzes, 2. Aufl., Marburg 1994</t>
    </r>
  </si>
  <si>
    <r>
      <rPr>
        <b/>
        <sz val="11"/>
        <color theme="4"/>
        <rFont val="Calibri"/>
        <family val="2"/>
        <scheme val="minor"/>
      </rPr>
      <t>Helmedag, F.</t>
    </r>
    <r>
      <rPr>
        <b/>
        <sz val="11"/>
        <color theme="1"/>
        <rFont val="Calibri"/>
        <family val="2"/>
        <scheme val="minor"/>
      </rPr>
      <t>: Warenproduktion mittels Arbeit. Zur Rehabilitation des Wertgesetzes, 2. Aufl., Marburg 1994</t>
    </r>
  </si>
  <si>
    <r>
      <rPr>
        <b/>
        <sz val="11"/>
        <color theme="4"/>
        <rFont val="Calibri"/>
        <family val="2"/>
        <scheme val="minor"/>
      </rPr>
      <t>Helmedag, F</t>
    </r>
    <r>
      <rPr>
        <b/>
        <sz val="11"/>
        <color theme="1"/>
        <rFont val="Calibri"/>
        <family val="2"/>
        <scheme val="minor"/>
      </rPr>
      <t>.: Ohne Werte und kreislaufschwach: Zum Status der Allgemeinen Gleichgewichtstheorie, in: Der Wohlstand der Personen, Festschrift zum 60. Geburtstag von Karl Georg Zinn, hrsg. v. Helmedag, F. / Reuter, N., Marburg 1999, S. 43-68</t>
    </r>
  </si>
  <si>
    <r>
      <rPr>
        <b/>
        <sz val="11"/>
        <color theme="4"/>
        <rFont val="Calibri"/>
        <family val="2"/>
        <scheme val="minor"/>
      </rPr>
      <t>Hofmann, W</t>
    </r>
    <r>
      <rPr>
        <b/>
        <sz val="11"/>
        <color theme="1"/>
        <rFont val="Calibri"/>
        <family val="2"/>
        <scheme val="minor"/>
      </rPr>
      <t>. (Hrsg.): Sozialökonomische Studientexte, Bd. 1, Wert- und Preislehre, 3. Aufl. Berlin 1979</t>
    </r>
  </si>
  <si>
    <r>
      <rPr>
        <b/>
        <sz val="11"/>
        <color theme="4"/>
        <rFont val="Calibri"/>
        <family val="2"/>
        <scheme val="minor"/>
      </rPr>
      <t>Hoyer, W., Eibner, W.:</t>
    </r>
    <r>
      <rPr>
        <b/>
        <sz val="11"/>
        <color theme="1"/>
        <rFont val="Calibri"/>
        <family val="2"/>
        <scheme val="minor"/>
      </rPr>
      <t xml:space="preserve"> Grundlagen der mikroökonomischen Theorie, 4. Aufl., Düsseldorf 2011</t>
    </r>
  </si>
  <si>
    <r>
      <rPr>
        <b/>
        <sz val="11"/>
        <color theme="4"/>
        <rFont val="Calibri"/>
        <family val="2"/>
        <scheme val="minor"/>
      </rPr>
      <t xml:space="preserve">Hoyer, W., Eibner, W.: </t>
    </r>
    <r>
      <rPr>
        <b/>
        <sz val="11"/>
        <color theme="1"/>
        <rFont val="Calibri"/>
        <family val="2"/>
        <scheme val="minor"/>
      </rPr>
      <t>Grundlagen der mikroökonomischen Theorie, 4. Aufl., Düsseldorf 2011</t>
    </r>
  </si>
  <si>
    <r>
      <rPr>
        <b/>
        <sz val="11"/>
        <color theme="4"/>
        <rFont val="Calibri"/>
        <family val="2"/>
        <scheme val="minor"/>
      </rPr>
      <t xml:space="preserve">Keen, St.: </t>
    </r>
    <r>
      <rPr>
        <b/>
        <sz val="11"/>
        <color theme="1"/>
        <rFont val="Calibri"/>
        <family val="2"/>
        <scheme val="minor"/>
      </rPr>
      <t>Debunking Econimics, The Naked Emperor of the Social Sciences, London/New York 2001</t>
    </r>
  </si>
  <si>
    <r>
      <rPr>
        <b/>
        <sz val="11"/>
        <color theme="4"/>
        <rFont val="Calibri"/>
        <family val="2"/>
        <scheme val="minor"/>
      </rPr>
      <t xml:space="preserve">Müller, K.: </t>
    </r>
    <r>
      <rPr>
        <b/>
        <sz val="11"/>
        <color theme="1"/>
        <rFont val="Calibri"/>
        <family val="2"/>
        <scheme val="minor"/>
      </rPr>
      <t>Mikroökonomie, Eine praxisnahe, kritische und theoriegeschichtlich fundierte Einführung, 5.Aufl., Chemnitz 2011</t>
    </r>
  </si>
  <si>
    <r>
      <rPr>
        <b/>
        <sz val="11"/>
        <color theme="4"/>
        <rFont val="Calibri"/>
        <family val="2"/>
        <scheme val="minor"/>
      </rPr>
      <t>Ott, A. E.:</t>
    </r>
    <r>
      <rPr>
        <b/>
        <sz val="11"/>
        <color theme="1"/>
        <rFont val="Calibri"/>
        <family val="2"/>
        <scheme val="minor"/>
      </rPr>
      <t xml:space="preserve"> Grundzüge der Preistheorie, 3./6. Aufl., Vandenhoeck u. Ruprecht, Göttingen 1984/2007</t>
    </r>
  </si>
  <si>
    <r>
      <rPr>
        <b/>
        <sz val="11"/>
        <color theme="4"/>
        <rFont val="Calibri"/>
        <family val="2"/>
        <scheme val="minor"/>
      </rPr>
      <t xml:space="preserve">Reiß, W.: </t>
    </r>
    <r>
      <rPr>
        <b/>
        <sz val="11"/>
        <color theme="1"/>
        <rFont val="Calibri"/>
        <family val="2"/>
        <scheme val="minor"/>
      </rPr>
      <t>Mikroökonomische Theorie, 6. Aufl., München/Wien 2007</t>
    </r>
  </si>
  <si>
    <r>
      <rPr>
        <b/>
        <sz val="11"/>
        <color theme="4"/>
        <rFont val="Calibri"/>
        <family val="2"/>
        <scheme val="minor"/>
      </rPr>
      <t>Reiß, W.</t>
    </r>
    <r>
      <rPr>
        <b/>
        <sz val="11"/>
        <color theme="1"/>
        <rFont val="Calibri"/>
        <family val="2"/>
        <scheme val="minor"/>
      </rPr>
      <t>: Mikroökonomische Theorie, 6. Aufl., München/Wien 2007</t>
    </r>
  </si>
  <si>
    <r>
      <rPr>
        <b/>
        <sz val="11"/>
        <color theme="4"/>
        <rFont val="Calibri"/>
        <family val="2"/>
        <scheme val="minor"/>
      </rPr>
      <t>Schneider, E.</t>
    </r>
    <r>
      <rPr>
        <b/>
        <sz val="11"/>
        <color theme="1"/>
        <rFont val="Calibri"/>
        <family val="2"/>
        <scheme val="minor"/>
      </rPr>
      <t>: Einführung in die Wirtschaftstheorie, II. Teil, Wirtschaftspläne und wirtschaftliches Gleichgewicht in der Verkehrswirtschaft, versch. Aufl.,Tübingen</t>
    </r>
  </si>
  <si>
    <r>
      <rPr>
        <b/>
        <sz val="11"/>
        <color theme="4"/>
        <rFont val="Calibri"/>
        <family val="2"/>
        <scheme val="minor"/>
      </rPr>
      <t>Wagner, A.:</t>
    </r>
    <r>
      <rPr>
        <b/>
        <sz val="11"/>
        <color theme="1"/>
        <rFont val="Calibri"/>
        <family val="2"/>
        <scheme val="minor"/>
      </rPr>
      <t xml:space="preserve"> Mikroökonomik, 5. Aufl., Marburg 2009</t>
    </r>
  </si>
  <si>
    <r>
      <rPr>
        <b/>
        <sz val="11"/>
        <color theme="4"/>
        <rFont val="Calibri"/>
        <family val="2"/>
        <scheme val="minor"/>
      </rPr>
      <t xml:space="preserve">Wagner, A.: </t>
    </r>
    <r>
      <rPr>
        <b/>
        <sz val="11"/>
        <color theme="1"/>
        <rFont val="Calibri"/>
        <family val="2"/>
        <scheme val="minor"/>
      </rPr>
      <t>Mikroökonomik, 5. Aufl., Marburg 2009</t>
    </r>
  </si>
  <si>
    <r>
      <rPr>
        <b/>
        <sz val="11"/>
        <color theme="4"/>
        <rFont val="Calibri"/>
        <family val="2"/>
        <scheme val="minor"/>
      </rPr>
      <t>Weise, P. u.a.</t>
    </r>
    <r>
      <rPr>
        <b/>
        <sz val="11"/>
        <color theme="1"/>
        <rFont val="Calibri"/>
        <family val="2"/>
        <scheme val="minor"/>
      </rPr>
      <t>: Neue Mikroökonomie, 5. Aufl., Heidelberg 2005</t>
    </r>
  </si>
  <si>
    <r>
      <rPr>
        <b/>
        <sz val="11"/>
        <color theme="4"/>
        <rFont val="Calibri"/>
        <family val="2"/>
        <scheme val="minor"/>
      </rPr>
      <t>Weise, P. u.a</t>
    </r>
    <r>
      <rPr>
        <b/>
        <sz val="11"/>
        <color theme="1"/>
        <rFont val="Calibri"/>
        <family val="2"/>
        <scheme val="minor"/>
      </rPr>
      <t>.: Neue Mikroökonomie, 5. Aufl., Heidelberg 2005</t>
    </r>
  </si>
  <si>
    <r>
      <rPr>
        <b/>
        <sz val="11"/>
        <color theme="4"/>
        <rFont val="Calibri"/>
        <family val="2"/>
        <scheme val="minor"/>
      </rPr>
      <t>Wies-Nebbeling, S./Schott, H</t>
    </r>
    <r>
      <rPr>
        <b/>
        <sz val="11"/>
        <color theme="1"/>
        <rFont val="Calibri"/>
        <family val="2"/>
        <scheme val="minor"/>
      </rPr>
      <t>.: Grundlagen der Mikroökonomik, Springer Verlag, Berlin-New York 1998/ 2007</t>
    </r>
  </si>
  <si>
    <r>
      <rPr>
        <b/>
        <sz val="11"/>
        <color theme="4"/>
        <rFont val="Calibri"/>
        <family val="2"/>
        <scheme val="minor"/>
      </rPr>
      <t xml:space="preserve">Frank, R.: </t>
    </r>
    <r>
      <rPr>
        <b/>
        <sz val="11"/>
        <color theme="1"/>
        <rFont val="Calibri"/>
        <family val="2"/>
        <scheme val="minor"/>
      </rPr>
      <t>Microeconomics and Behavior, McGraw Hill, 2003/ 2013, 5./7.Auflage</t>
    </r>
  </si>
  <si>
    <r>
      <rPr>
        <b/>
        <sz val="11"/>
        <color theme="4"/>
        <rFont val="Calibri"/>
        <family val="2"/>
        <scheme val="minor"/>
      </rPr>
      <t>Acemoglu/ Laibson/ List</t>
    </r>
    <r>
      <rPr>
        <b/>
        <sz val="11"/>
        <color theme="1"/>
        <rFont val="Calibri"/>
        <family val="2"/>
        <scheme val="minor"/>
      </rPr>
      <t xml:space="preserve"> : Microeconomics; Pearson 2016</t>
    </r>
  </si>
  <si>
    <r>
      <rPr>
        <b/>
        <sz val="11"/>
        <color theme="4"/>
        <rFont val="Calibri"/>
        <family val="2"/>
        <scheme val="minor"/>
      </rPr>
      <t>Bergstrom T.C., H. Varian</t>
    </r>
    <r>
      <rPr>
        <b/>
        <sz val="11"/>
        <color theme="1"/>
        <rFont val="Calibri"/>
        <family val="2"/>
        <scheme val="minor"/>
      </rPr>
      <t>, Übungsbuch zu Varian, Grundzüge der Mikroökonomik, 8. Auflage, Oldenbourg 2011</t>
    </r>
  </si>
  <si>
    <r>
      <rPr>
        <b/>
        <sz val="11"/>
        <color theme="4"/>
        <rFont val="Calibri"/>
        <family val="2"/>
        <scheme val="minor"/>
      </rPr>
      <t>Hanusch H., T. Kuhn, U. Cantner</t>
    </r>
    <r>
      <rPr>
        <b/>
        <sz val="11"/>
        <color theme="1"/>
        <rFont val="Calibri"/>
        <family val="2"/>
        <scheme val="minor"/>
      </rPr>
      <t>, Volkswirtschaftslehre 1, 6. Auflage, Springer 2002</t>
    </r>
  </si>
  <si>
    <r>
      <rPr>
        <b/>
        <sz val="11"/>
        <color theme="4"/>
        <rFont val="Calibri"/>
        <family val="2"/>
        <scheme val="minor"/>
      </rPr>
      <t>Dörsam P.</t>
    </r>
    <r>
      <rPr>
        <b/>
        <sz val="11"/>
        <color theme="1"/>
        <rFont val="Calibri"/>
        <family val="2"/>
        <scheme val="minor"/>
      </rPr>
      <t>, Mathematik – anschaulich dargestellt – für Studierende der Wirtschaftswissenschaften, 15. Auflage, PD-Verlag 2010</t>
    </r>
  </si>
  <si>
    <r>
      <rPr>
        <b/>
        <sz val="11"/>
        <color theme="4"/>
        <rFont val="Calibri"/>
        <family val="2"/>
        <scheme val="minor"/>
      </rPr>
      <t>Dörsam P</t>
    </r>
    <r>
      <rPr>
        <b/>
        <sz val="11"/>
        <color theme="1"/>
        <rFont val="Calibri"/>
        <family val="2"/>
        <scheme val="minor"/>
      </rPr>
      <t>., Mathematik – anschaulich dargestellt – für Studierende der Wirtschaftswissenschaften, 15. Auflage, PD-Verlag 2010</t>
    </r>
  </si>
  <si>
    <r>
      <rPr>
        <b/>
        <sz val="11"/>
        <color theme="4"/>
        <rFont val="Calibri"/>
        <family val="2"/>
        <scheme val="minor"/>
      </rPr>
      <t>Chiang A.C., K. Wainwright, H. Nitsch</t>
    </r>
    <r>
      <rPr>
        <b/>
        <sz val="11"/>
        <color theme="1"/>
        <rFont val="Calibri"/>
        <family val="2"/>
        <scheme val="minor"/>
      </rPr>
      <t>, Mathematik für Ökonomen – Grundlagen, Methoden und Anwendungen, Vahlen 2011</t>
    </r>
  </si>
  <si>
    <r>
      <rPr>
        <b/>
        <sz val="11"/>
        <color theme="4"/>
        <rFont val="Calibri"/>
        <family val="2"/>
        <scheme val="minor"/>
      </rPr>
      <t xml:space="preserve">Chiang A.C., K. Wainwright, H. Nitsch, </t>
    </r>
    <r>
      <rPr>
        <b/>
        <sz val="11"/>
        <color theme="1"/>
        <rFont val="Calibri"/>
        <family val="2"/>
        <scheme val="minor"/>
      </rPr>
      <t>Mathematik für Ökonomen – Grundlagen, Methoden und Anwendungen, Vahlen 2011</t>
    </r>
  </si>
  <si>
    <r>
      <rPr>
        <b/>
        <sz val="11"/>
        <color theme="4"/>
        <rFont val="Calibri"/>
        <family val="2"/>
        <scheme val="minor"/>
      </rPr>
      <t xml:space="preserve">Wiese, Harald: </t>
    </r>
    <r>
      <rPr>
        <b/>
        <sz val="11"/>
        <color theme="1"/>
        <rFont val="Calibri"/>
        <family val="2"/>
        <scheme val="minor"/>
      </rPr>
      <t>Mikroökonomik, Springer-Verlag, Heidelberg, 1994, zweite Auflage 1999, dritte Auflage 2002, vierte Auflage 2005, fünfte Auflage 2010</t>
    </r>
  </si>
  <si>
    <r>
      <rPr>
        <b/>
        <sz val="11"/>
        <color theme="4"/>
        <rFont val="Calibri"/>
        <family val="2"/>
        <scheme val="minor"/>
      </rPr>
      <t>Wiese, Harald:</t>
    </r>
    <r>
      <rPr>
        <b/>
        <sz val="11"/>
        <color theme="1"/>
        <rFont val="Calibri"/>
        <family val="2"/>
        <scheme val="minor"/>
      </rPr>
      <t xml:space="preserve"> Mikroökonomik, Springer-Verlag, Heidelberg, 1994, zweite Auflage 1999, dritte Auflage 2002, vierte Auflage 2005, fünfte Auflage 2010</t>
    </r>
  </si>
  <si>
    <r>
      <rPr>
        <b/>
        <sz val="11"/>
        <color theme="4"/>
        <rFont val="Calibri"/>
        <family val="2"/>
        <scheme val="minor"/>
      </rPr>
      <t>Pfähler, Wilhelm und Harald Wiese</t>
    </r>
    <r>
      <rPr>
        <b/>
        <sz val="11"/>
        <color theme="1"/>
        <rFont val="Calibri"/>
        <family val="2"/>
        <scheme val="minor"/>
      </rPr>
      <t>: Unternehmensstrategien im Wettbewerb - eine spieltheoretische Analyse, Springer-Verlag, Heidelberg, 1998.</t>
    </r>
  </si>
  <si>
    <r>
      <rPr>
        <b/>
        <sz val="11"/>
        <color theme="4"/>
        <rFont val="Calibri"/>
        <family val="2"/>
        <scheme val="minor"/>
      </rPr>
      <t>Pfähler, Wilhelm und Harald Wiese</t>
    </r>
    <r>
      <rPr>
        <b/>
        <sz val="11"/>
        <color theme="1"/>
        <rFont val="Calibri"/>
        <family val="2"/>
        <scheme val="minor"/>
      </rPr>
      <t>: Unternehmensstrategien im Wettbewerb - eine spieltheoretische Analyse, Springer-Verlag, Heidelberg, 1998/2006/2008</t>
    </r>
  </si>
  <si>
    <r>
      <rPr>
        <b/>
        <sz val="11"/>
        <color theme="4"/>
        <rFont val="Calibri"/>
        <family val="2"/>
        <scheme val="minor"/>
      </rPr>
      <t xml:space="preserve">Wiese, Harald: </t>
    </r>
    <r>
      <rPr>
        <b/>
        <sz val="11"/>
        <color theme="1"/>
        <rFont val="Calibri"/>
        <family val="2"/>
        <scheme val="minor"/>
      </rPr>
      <t>Entscheidungs- und Spieltheorie, Springer-Verlag, Heidelberg, 2002</t>
    </r>
  </si>
  <si>
    <r>
      <rPr>
        <b/>
        <sz val="11"/>
        <color theme="4"/>
        <rFont val="Calibri"/>
        <family val="2"/>
        <scheme val="minor"/>
      </rPr>
      <t xml:space="preserve">Wiese, Harald: </t>
    </r>
    <r>
      <rPr>
        <b/>
        <sz val="11"/>
        <color theme="1"/>
        <rFont val="Calibri"/>
        <family val="2"/>
        <scheme val="minor"/>
      </rPr>
      <t>Kooperative Spieltheorie, Oldenbourg Verlag, München, 2005.</t>
    </r>
  </si>
  <si>
    <r>
      <rPr>
        <b/>
        <sz val="11"/>
        <color theme="4"/>
        <rFont val="Calibri"/>
        <family val="2"/>
        <scheme val="minor"/>
      </rPr>
      <t>Pindyck, R. S. und D. L. Rubinfeld</t>
    </r>
    <r>
      <rPr>
        <b/>
        <sz val="11"/>
        <color theme="1"/>
        <rFont val="Calibri"/>
        <family val="2"/>
        <scheme val="minor"/>
      </rPr>
      <t xml:space="preserve"> (2003/2009/2013), Mikroökonomie, Pearson: München</t>
    </r>
  </si>
  <si>
    <r>
      <rPr>
        <b/>
        <sz val="11"/>
        <color theme="4"/>
        <rFont val="Calibri"/>
        <family val="2"/>
        <scheme val="minor"/>
      </rPr>
      <t xml:space="preserve">Breyer, F., </t>
    </r>
    <r>
      <rPr>
        <b/>
        <sz val="11"/>
        <rFont val="Calibri"/>
        <family val="2"/>
        <scheme val="minor"/>
      </rPr>
      <t>Mikroökonomik, Eine Einführung. 4. Auflage, Berlin, 2008.</t>
    </r>
  </si>
  <si>
    <r>
      <rPr>
        <b/>
        <sz val="11"/>
        <color theme="4"/>
        <rFont val="Calibri"/>
        <family val="2"/>
        <scheme val="minor"/>
      </rPr>
      <t>Varian, H. R. (</t>
    </r>
    <r>
      <rPr>
        <b/>
        <sz val="11"/>
        <color theme="1"/>
        <rFont val="Calibri"/>
        <family val="2"/>
        <scheme val="minor"/>
      </rPr>
      <t>2003/2009/2014), Intermediate Microeconomics, A Modern Approach, 6th edition, Norton: New York</t>
    </r>
  </si>
  <si>
    <r>
      <rPr>
        <b/>
        <sz val="11"/>
        <color theme="4"/>
        <rFont val="Calibri"/>
        <family val="2"/>
        <scheme val="minor"/>
      </rPr>
      <t>Frank, R.:</t>
    </r>
    <r>
      <rPr>
        <b/>
        <sz val="11"/>
        <color theme="1"/>
        <rFont val="Calibri"/>
        <family val="2"/>
        <scheme val="minor"/>
      </rPr>
      <t xml:space="preserve"> Microeconomics and Behavior, McGraw Hill, 2003/2013, 5/9.Auflage</t>
    </r>
  </si>
  <si>
    <r>
      <rPr>
        <b/>
        <sz val="11"/>
        <color theme="4"/>
        <rFont val="Calibri"/>
        <family val="2"/>
        <scheme val="minor"/>
      </rPr>
      <t xml:space="preserve">Pindyck, R. S. and D. L. Rubinfeld </t>
    </r>
    <r>
      <rPr>
        <b/>
        <sz val="11"/>
        <color theme="1"/>
        <rFont val="Calibri"/>
        <family val="2"/>
        <scheme val="minor"/>
      </rPr>
      <t>(2001), Microeconomics, 5th/6th edition, Prentice Hall: London</t>
    </r>
  </si>
  <si>
    <r>
      <rPr>
        <b/>
        <sz val="11"/>
        <color theme="4"/>
        <rFont val="Calibri"/>
        <family val="2"/>
        <scheme val="minor"/>
      </rPr>
      <t>Varian, Hal</t>
    </r>
    <r>
      <rPr>
        <b/>
        <sz val="11"/>
        <color theme="1"/>
        <rFont val="Calibri"/>
        <family val="2"/>
        <scheme val="minor"/>
      </rPr>
      <t xml:space="preserve"> (2011), Grundzüge der Mikroökonomik, 6/8. Auflage, München: R.Oldenbourg</t>
    </r>
  </si>
  <si>
    <r>
      <rPr>
        <b/>
        <sz val="11"/>
        <color theme="4"/>
        <rFont val="Calibri"/>
        <family val="2"/>
        <scheme val="minor"/>
      </rPr>
      <t>Goolsbee, Austan, Steven Levitt und Chad Syverson</t>
    </r>
    <r>
      <rPr>
        <b/>
        <sz val="11"/>
        <color theme="1"/>
        <rFont val="Calibri"/>
        <family val="2"/>
        <scheme val="minor"/>
      </rPr>
      <t xml:space="preserve"> (2014), Mikroökonomik, Schäffer Poeschel, Stuttgart</t>
    </r>
  </si>
  <si>
    <r>
      <rPr>
        <b/>
        <sz val="11"/>
        <color theme="4"/>
        <rFont val="Calibri"/>
        <family val="2"/>
        <scheme val="minor"/>
      </rPr>
      <t xml:space="preserve">Buchanan, James M. </t>
    </r>
    <r>
      <rPr>
        <b/>
        <sz val="11"/>
        <color theme="1"/>
        <rFont val="Calibri"/>
        <family val="2"/>
        <scheme val="minor"/>
      </rPr>
      <t>(1964), What should economists do? Southern Economic Journal, 30(3), S. 213-222.</t>
    </r>
  </si>
  <si>
    <r>
      <rPr>
        <b/>
        <sz val="11"/>
        <color theme="4"/>
        <rFont val="Calibri"/>
        <family val="2"/>
        <scheme val="minor"/>
      </rPr>
      <t>Eucken, Walter</t>
    </r>
    <r>
      <rPr>
        <b/>
        <sz val="11"/>
        <color theme="1"/>
        <rFont val="Calibri"/>
        <family val="2"/>
        <scheme val="minor"/>
      </rPr>
      <t xml:space="preserve"> (1938), Nationalökonomie ¬ wozu?, Leipzig</t>
    </r>
  </si>
  <si>
    <r>
      <rPr>
        <b/>
        <sz val="11"/>
        <color theme="4"/>
        <rFont val="Calibri"/>
        <family val="2"/>
        <scheme val="minor"/>
      </rPr>
      <t xml:space="preserve">Eucken, Walter </t>
    </r>
    <r>
      <rPr>
        <b/>
        <sz val="11"/>
        <color theme="1"/>
        <rFont val="Calibri"/>
        <family val="2"/>
        <scheme val="minor"/>
      </rPr>
      <t>(1938), Nationalökonomie ¬ wozu?, Leipzig</t>
    </r>
  </si>
  <si>
    <r>
      <rPr>
        <b/>
        <sz val="11"/>
        <color theme="4"/>
        <rFont val="Calibri"/>
        <family val="2"/>
        <scheme val="minor"/>
      </rPr>
      <t xml:space="preserve">Kirchgässner, Gebhard </t>
    </r>
    <r>
      <rPr>
        <b/>
        <sz val="11"/>
        <color theme="1"/>
        <rFont val="Calibri"/>
        <family val="2"/>
        <scheme val="minor"/>
      </rPr>
      <t>(2008), Homo Oeconomicus, 3. Aufl. Tübingen</t>
    </r>
  </si>
  <si>
    <r>
      <rPr>
        <b/>
        <sz val="11"/>
        <color theme="4"/>
        <rFont val="Calibri"/>
        <family val="2"/>
        <scheme val="minor"/>
      </rPr>
      <t xml:space="preserve">Simon, Herbert </t>
    </r>
    <r>
      <rPr>
        <b/>
        <sz val="11"/>
        <color theme="1"/>
        <rFont val="Calibri"/>
        <family val="2"/>
        <scheme val="minor"/>
      </rPr>
      <t>(1978), Rational decision-making in business organizations, Nobel Memorial Lecture</t>
    </r>
  </si>
  <si>
    <r>
      <rPr>
        <b/>
        <sz val="11"/>
        <color theme="4"/>
        <rFont val="Calibri"/>
        <family val="2"/>
        <scheme val="minor"/>
      </rPr>
      <t>Simon, Herbert</t>
    </r>
    <r>
      <rPr>
        <b/>
        <sz val="11"/>
        <color theme="1"/>
        <rFont val="Calibri"/>
        <family val="2"/>
        <scheme val="minor"/>
      </rPr>
      <t xml:space="preserve"> (1978), Rational decision-making in business organizations, Nobel Memorial Lecture</t>
    </r>
  </si>
  <si>
    <r>
      <rPr>
        <b/>
        <sz val="11"/>
        <color theme="4"/>
        <rFont val="Calibri"/>
        <family val="2"/>
        <scheme val="minor"/>
      </rPr>
      <t xml:space="preserve">Bernheim, B.D. and Whinston, M.D. </t>
    </r>
    <r>
      <rPr>
        <b/>
        <sz val="11"/>
        <color theme="1"/>
        <rFont val="Calibri"/>
        <family val="2"/>
        <scheme val="minor"/>
      </rPr>
      <t>(2008): Microeconomics, New York</t>
    </r>
  </si>
  <si>
    <r>
      <rPr>
        <b/>
        <sz val="11"/>
        <color theme="4"/>
        <rFont val="Calibri"/>
        <family val="2"/>
        <scheme val="minor"/>
      </rPr>
      <t>Biermann, H.S. und Fernandez, L.</t>
    </r>
    <r>
      <rPr>
        <b/>
        <sz val="11"/>
        <color theme="1"/>
        <rFont val="Calibri"/>
        <family val="2"/>
        <scheme val="minor"/>
      </rPr>
      <t xml:space="preserve"> (2004): Game Theory with Applications,
2. Edition, Indiana</t>
    </r>
  </si>
  <si>
    <r>
      <rPr>
        <b/>
        <sz val="11"/>
        <color theme="4"/>
        <rFont val="Calibri"/>
        <family val="2"/>
        <scheme val="minor"/>
      </rPr>
      <t xml:space="preserve">Biermann, H.S. und Fernandez, L. </t>
    </r>
    <r>
      <rPr>
        <b/>
        <sz val="11"/>
        <color theme="1"/>
        <rFont val="Calibri"/>
        <family val="2"/>
        <scheme val="minor"/>
      </rPr>
      <t>(2004): Game Theory with Applications,
2. Edition, Indiana</t>
    </r>
  </si>
  <si>
    <r>
      <rPr>
        <b/>
        <sz val="11"/>
        <color theme="4"/>
        <rFont val="Calibri"/>
        <family val="2"/>
        <scheme val="minor"/>
      </rPr>
      <t xml:space="preserve">Dixit, A.K. und Nalebuff, B.J. </t>
    </r>
    <r>
      <rPr>
        <b/>
        <sz val="11"/>
        <color theme="1"/>
        <rFont val="Calibri"/>
        <family val="2"/>
        <scheme val="minor"/>
      </rPr>
      <t>(1993): Thinking Strategically - The Competitive
Edge in Business, Politics, and Everyday Life, New York / London</t>
    </r>
  </si>
  <si>
    <r>
      <rPr>
        <b/>
        <sz val="11"/>
        <color theme="4"/>
        <rFont val="Calibri"/>
        <family val="2"/>
        <scheme val="minor"/>
      </rPr>
      <t>Dixit, A.K. und Nalebuff, B.J.</t>
    </r>
    <r>
      <rPr>
        <b/>
        <sz val="11"/>
        <color theme="1"/>
        <rFont val="Calibri"/>
        <family val="2"/>
        <scheme val="minor"/>
      </rPr>
      <t xml:space="preserve"> (1993): Thinking Strategically - The Competitive
Edge in Business, Politics, and Everyday Life, New York / London</t>
    </r>
  </si>
  <si>
    <r>
      <rPr>
        <b/>
        <sz val="11"/>
        <color theme="4"/>
        <rFont val="Calibri"/>
        <family val="2"/>
        <scheme val="minor"/>
      </rPr>
      <t xml:space="preserve">Varian, H. R. </t>
    </r>
    <r>
      <rPr>
        <b/>
        <sz val="11"/>
        <color theme="1"/>
        <rFont val="Calibri"/>
        <family val="2"/>
        <scheme val="minor"/>
      </rPr>
      <t>(1992/2007), Microeconomic Analysis, 3rd edition, Norton: New York</t>
    </r>
  </si>
  <si>
    <r>
      <rPr>
        <b/>
        <sz val="11"/>
        <color theme="4"/>
        <rFont val="Calibri"/>
        <family val="2"/>
        <scheme val="minor"/>
      </rPr>
      <t>Behrens, C.-U./Peren, F.W</t>
    </r>
    <r>
      <rPr>
        <b/>
        <sz val="11"/>
        <color theme="1"/>
        <rFont val="Calibri"/>
        <family val="2"/>
        <scheme val="minor"/>
      </rPr>
      <t>.: Grundzüge der gesamtwirtschaftlichen Produktionstheorie, München 1998</t>
    </r>
  </si>
  <si>
    <r>
      <rPr>
        <b/>
        <sz val="11"/>
        <color theme="4"/>
        <rFont val="Calibri"/>
        <family val="2"/>
        <scheme val="minor"/>
      </rPr>
      <t>Behrens, C.-U./Peren, F.W.</t>
    </r>
    <r>
      <rPr>
        <b/>
        <sz val="11"/>
        <color theme="1"/>
        <rFont val="Calibri"/>
        <family val="2"/>
        <scheme val="minor"/>
      </rPr>
      <t>: Grundzüge der gesamtwirtschaftlichen Produktionstheorie, München 1998</t>
    </r>
  </si>
  <si>
    <r>
      <rPr>
        <b/>
        <sz val="11"/>
        <color theme="4"/>
        <rFont val="Calibri"/>
        <family val="2"/>
        <scheme val="minor"/>
      </rPr>
      <t>Behrens, C.-U./Hilligweg, G./Kirspel, M.</t>
    </r>
    <r>
      <rPr>
        <b/>
        <sz val="11"/>
        <color theme="1"/>
        <rFont val="Calibri"/>
        <family val="2"/>
        <scheme val="minor"/>
      </rPr>
      <t>: Übungsbuch zur Volkswirtschaftslehre</t>
    </r>
  </si>
  <si>
    <r>
      <rPr>
        <b/>
        <sz val="11"/>
        <color theme="4"/>
        <rFont val="Calibri"/>
        <family val="2"/>
        <scheme val="minor"/>
      </rPr>
      <t>Behrens, C.-U./Hilligweg, G./Kirspel, M</t>
    </r>
    <r>
      <rPr>
        <b/>
        <sz val="11"/>
        <color theme="1"/>
        <rFont val="Calibri"/>
        <family val="2"/>
        <scheme val="minor"/>
      </rPr>
      <t>.: Übungsbuch zur Volkswirtschaftslehre</t>
    </r>
  </si>
  <si>
    <r>
      <rPr>
        <b/>
        <sz val="11"/>
        <color theme="4"/>
        <rFont val="Calibri"/>
        <family val="2"/>
        <scheme val="minor"/>
      </rPr>
      <t>Mankiw, N., Taylor, M.</t>
    </r>
    <r>
      <rPr>
        <b/>
        <sz val="11"/>
        <color theme="1"/>
        <rFont val="Calibri"/>
        <family val="2"/>
        <scheme val="minor"/>
      </rPr>
      <t>, 2012, Grundzüge der Volkswirtschaftslehre, 5/9. Aufl., Schäffer-Pöschel</t>
    </r>
  </si>
  <si>
    <t>Hilfsspalte</t>
  </si>
  <si>
    <t>Legende:</t>
  </si>
  <si>
    <t>Information welche Lehrbücher in den jeweiligen Veranstaltungen verwendet werden durch Modulhandbuch, Prüfungsordnung oder elektronischen Schriftverkehr erhalten</t>
  </si>
  <si>
    <t>Keine Information welche Lehrbücher in den jeweiligen Veranstaltungen verwendet werden durch Modulhandbuch, Prüfungsordnung oder elektronischen Schriftverkehr erhalten/ Anfrage per E-Mail blieb unbeantwortet</t>
  </si>
  <si>
    <t>staatliche Universität (Nummerierung 1)</t>
  </si>
  <si>
    <t>private Universität (Nummerierung 2)</t>
  </si>
  <si>
    <t>staatliche Fachhochschule (Nummerierung 3)</t>
  </si>
  <si>
    <t>pirvate Fachhochschule (Nummerierung 4)</t>
  </si>
  <si>
    <t>kirchliche Fachhochschule (Nummerierung 5)</t>
  </si>
  <si>
    <t>Anzahl der staatlichen VWL Universitäten, an welchen dieses Lehrbuch verwendet wird</t>
  </si>
  <si>
    <t>Wieviel Prozent der staatlichen VWL Universitäten verwenden dieses Lehrbuch</t>
  </si>
  <si>
    <t>Anzahl der staatlichen VWL Fachhochschulen, an welchen dieses Lehrbuch verwendet wird</t>
  </si>
  <si>
    <t>Wieviel Prozent der staatlichen VWL Fachhochschulen verwenden dieses Lehrbuch</t>
  </si>
  <si>
    <t>Auswertung:</t>
  </si>
  <si>
    <t>Anzahl der staatlichen VWL Universitäten, welche "Einführung in die Mikroökonomie/ Mikroökonomie 1"lehren</t>
  </si>
  <si>
    <t>Anzahl der staatlichen VWL Fachhochschulen, welche "Einführung in die Mikroökonomie/ Mikroökonomie 1" lehren</t>
  </si>
  <si>
    <t>Anzahl der staatlichen WiWi Universitäten, welche "Einführung in die Mikroökonomie/ Mikroökonomie 1"lehren</t>
  </si>
  <si>
    <t>Anzahl der privaten WiWi Universitäten, welche "Einführung in die Mikroökonomie/ Mikroökonomie 1" lehren</t>
  </si>
  <si>
    <t>Anzahl der staatlichen WiWi Fachhochschulen, welche "Einführung in die Mikroökonomie/ Mikroökonomie 1" lehren</t>
  </si>
  <si>
    <t>Anzahl der privaten WiWi Fachhochschulen, welche "Einführung in die Mikroökonomie/ Mikroökonomie 1" lehren</t>
  </si>
  <si>
    <t>Gesamtanzahl der staatlichen Universitäten, welche  "Einführung in die Mikroökonomie/ Mikroökonomie 1" lehren (WiWi &amp; VWL)</t>
  </si>
  <si>
    <t>Gesamtanzahl der privaten Universitäten, welche  "Einführung in die Mikroökonomie/ Mikroökonomie 1" lehren (WiWi &amp; VWL)</t>
  </si>
  <si>
    <t>Gesamtanzahl der staatlichen Fachhochschulen, welche "Einführung in die Mikroökonomie/ Mikroökonomie 1" lehren (WiWi &amp; VWL)</t>
  </si>
  <si>
    <t>Gesamtanzahl der privaten Fachhochschulen, welche"Einführung in die Mikroökonomie/ Mikroökonomie 1" lehren (WiWi &amp; VWL)</t>
  </si>
  <si>
    <t>Anzahl der staatlichen WiWi Universitäten, an welchen dieses Lehrbuch verwendet wird</t>
  </si>
  <si>
    <t>Wieviel Prozent der staatlichen WiWi Universitäten verwenden dieses Lehrbuch</t>
  </si>
  <si>
    <t>Anzahl der privaten WiWi Universitäten, an welchen dieses Lehrbuch verwendet wird</t>
  </si>
  <si>
    <t>Wieviel Prozent der privaten WiWi Universitäten verwenden dieses Lehrbuch</t>
  </si>
  <si>
    <t>Anzahl der staatlichen WiWi Fachhochschulen, an welchen dieses Lehrbuch verwendet wird</t>
  </si>
  <si>
    <t>Wieviel Prozent der staatlichen WiWi Fachhochschulen verwenden dieses Lehrbuch</t>
  </si>
  <si>
    <t>Anzahl der privaten WiWi Fachfochschulen, an welchen dieses Lehrbuch verwendet wird</t>
  </si>
  <si>
    <t>Wieviel Prozent der privaten WiWi Fachfochschulen verwenden dieses Lehrbuch</t>
  </si>
  <si>
    <t>Gesamtanzahl der staatlichen Universitäten (WiWi+VWL), an welchen dieses Lehrbuch verwendet wird</t>
  </si>
  <si>
    <t>Wieviel Prozent der staatlichen Universitäten (WiWi+VWL) verwenden dieses Lehrbuch insgesamt</t>
  </si>
  <si>
    <t>Gesamtanzahl der privaten Universitäten (WiWI+VWL), an welchen dieses Lehrbuch werwendet wird</t>
  </si>
  <si>
    <t>Wieviel Prozent der privaten Universitäten (WiWi+VWL) verwenden dieses Lehrbuch insgesamt</t>
  </si>
  <si>
    <t>Gesamtanzahl der staatlichen Fachhochschulen (WiWi+VWL), an welchen dieses Lehrbuch verwendet wird</t>
  </si>
  <si>
    <t>Wieviel Prozent der staatlichen Fachhochschulen (WiWi+VWL) verwenden dieses Lehrbuch insgesamt</t>
  </si>
  <si>
    <t>Geasamtanzahl der privaten Fachfochschulen (WiWi+VWL), an welchen dieses Lehrbuch verwendet wird</t>
  </si>
  <si>
    <t>Wieviel Prozent der privaten Fachfochschulen (WiWi+VWL) verwenden dieses Lehrbuch insgesamt</t>
  </si>
  <si>
    <r>
      <rPr>
        <b/>
        <sz val="11"/>
        <color theme="4"/>
        <rFont val="Calibri"/>
        <family val="2"/>
        <scheme val="minor"/>
      </rPr>
      <t xml:space="preserve">Berninghaus, S. K., K.-M. Ehrhard und W. Güth, </t>
    </r>
    <r>
      <rPr>
        <b/>
        <sz val="11"/>
        <color theme="1"/>
        <rFont val="Calibri"/>
        <family val="2"/>
        <scheme val="minor"/>
      </rPr>
      <t>Strategische Spiele – Eine Einführung in die Spieltheorie, Springer Verlag, 2002</t>
    </r>
  </si>
  <si>
    <r>
      <rPr>
        <b/>
        <sz val="11"/>
        <color theme="4"/>
        <rFont val="Calibri"/>
        <family val="2"/>
        <scheme val="minor"/>
      </rPr>
      <t xml:space="preserve">Fudenberg, D. und J. Tirole, </t>
    </r>
    <r>
      <rPr>
        <b/>
        <sz val="11"/>
        <color theme="1"/>
        <rFont val="Calibri"/>
        <family val="2"/>
        <scheme val="minor"/>
      </rPr>
      <t>Game Theory, MIT Press, 1991</t>
    </r>
  </si>
  <si>
    <r>
      <rPr>
        <b/>
        <sz val="11"/>
        <color theme="4"/>
        <rFont val="Calibri"/>
        <family val="2"/>
        <scheme val="minor"/>
      </rPr>
      <t>Gibbons, R</t>
    </r>
    <r>
      <rPr>
        <b/>
        <sz val="11"/>
        <color theme="1"/>
        <rFont val="Calibri"/>
        <family val="2"/>
        <scheme val="minor"/>
      </rPr>
      <t>., Game Theory for Applied Economists, Princeton University Press, 1992</t>
    </r>
  </si>
  <si>
    <r>
      <rPr>
        <b/>
        <sz val="11"/>
        <color theme="4"/>
        <rFont val="Calibri"/>
        <family val="2"/>
        <scheme val="minor"/>
      </rPr>
      <t>Myerson, R. B.</t>
    </r>
    <r>
      <rPr>
        <b/>
        <sz val="11"/>
        <color theme="1"/>
        <rFont val="Calibri"/>
        <family val="2"/>
        <scheme val="minor"/>
      </rPr>
      <t>, Game Theory, Harvard University Press, 1997</t>
    </r>
  </si>
  <si>
    <r>
      <rPr>
        <b/>
        <sz val="11"/>
        <color theme="4"/>
        <rFont val="Calibri"/>
        <family val="2"/>
        <scheme val="minor"/>
      </rPr>
      <t>Osborne, M. J. und A. Rubinstein,</t>
    </r>
    <r>
      <rPr>
        <b/>
        <sz val="11"/>
        <color theme="1"/>
        <rFont val="Calibri"/>
        <family val="2"/>
        <scheme val="minor"/>
      </rPr>
      <t xml:space="preserve"> A Course in Game Theory, MIT Press, 1994</t>
    </r>
  </si>
  <si>
    <r>
      <rPr>
        <b/>
        <sz val="11"/>
        <color theme="4"/>
        <rFont val="Calibri"/>
        <family val="2"/>
        <scheme val="minor"/>
      </rPr>
      <t>Berninghaus, S. K., K.-M. Ehrhard und W. Güth</t>
    </r>
    <r>
      <rPr>
        <b/>
        <sz val="11"/>
        <color theme="1"/>
        <rFont val="Calibri"/>
        <family val="2"/>
        <scheme val="minor"/>
      </rPr>
      <t>, Strategische Spiele – Eine Einführung in die Spieltheorie, Springer Verlag, 2002</t>
    </r>
  </si>
  <si>
    <r>
      <rPr>
        <b/>
        <sz val="11"/>
        <color theme="4"/>
        <rFont val="Calibri"/>
        <family val="2"/>
        <scheme val="minor"/>
      </rPr>
      <t>Gibbons, R.,</t>
    </r>
    <r>
      <rPr>
        <b/>
        <sz val="11"/>
        <color theme="1"/>
        <rFont val="Calibri"/>
        <family val="2"/>
        <scheme val="minor"/>
      </rPr>
      <t xml:space="preserve"> Game Theory for Applied Economists, Princeton University Press, 1992</t>
    </r>
  </si>
  <si>
    <r>
      <rPr>
        <b/>
        <sz val="11"/>
        <color theme="4"/>
        <rFont val="Calibri"/>
        <family val="2"/>
        <scheme val="minor"/>
      </rPr>
      <t>Myerson, R. B., Game Theory,</t>
    </r>
    <r>
      <rPr>
        <b/>
        <sz val="11"/>
        <color theme="1"/>
        <rFont val="Calibri"/>
        <family val="2"/>
        <scheme val="minor"/>
      </rPr>
      <t xml:space="preserve"> Harvard University Press, 1997</t>
    </r>
  </si>
  <si>
    <r>
      <rPr>
        <b/>
        <sz val="11"/>
        <color theme="4"/>
        <rFont val="Calibri"/>
        <family val="2"/>
        <scheme val="minor"/>
      </rPr>
      <t>Osborne, M. J. und A. Rubinstein</t>
    </r>
    <r>
      <rPr>
        <b/>
        <sz val="11"/>
        <color theme="1"/>
        <rFont val="Calibri"/>
        <family val="2"/>
        <scheme val="minor"/>
      </rPr>
      <t>, A Course in Game Theory, MIT Press, 1994</t>
    </r>
  </si>
  <si>
    <t>Anzahl der insgesamt verwendeten unterschiedlichen Lehrbücher</t>
  </si>
  <si>
    <t>Anzahl der unterschiedliechen Lehrbücher welche an VWL Hochschulen in dieser Veranstaltung verwendet werden (alle Hochschularten)</t>
  </si>
  <si>
    <t>Anzahl der unterschiedliechen Lehrbücher welche an WiWi Hochschulen in dieser Veranstaltung verwendet werden (alle Hochschularten)</t>
  </si>
  <si>
    <t>Anzahl der unterschiedlichen Lehrbücher, welche an staatlichen VWL Unis in dieser Veranstaltung verwendet werden</t>
  </si>
  <si>
    <t>Anzahl der unterschiedlichen Lehrbücher, welche an staatlichen VWL FHs in dieser Veranstaltung verwendet werden</t>
  </si>
  <si>
    <t>Anzahl der unterschiedlichen Lehrbücher, welche an staatlichen WiWi Unis in dieser Veranstaltung verwendet werden</t>
  </si>
  <si>
    <t>Anzahl der unterschiedlichen Lehrbücher, welche an privaten WiWi Unis in dieser Veranstaltung verwendet werden</t>
  </si>
  <si>
    <t>Anzahl der unterschiedlichen Lehrbücher, welche an staatlichen WiWi FHs in dieser Veranstaltung verwendet werden</t>
  </si>
  <si>
    <t>Anzahl der unterschiedlichen Lehrbücher, welche an privaten WiWi FHs in dieser Veranstaltung verwendet werden</t>
  </si>
  <si>
    <t>Bamberg</t>
  </si>
  <si>
    <t>Bayreuth</t>
  </si>
  <si>
    <r>
      <t xml:space="preserve">Varian, Hal R. </t>
    </r>
    <r>
      <rPr>
        <b/>
        <sz val="11"/>
        <rFont val="Calibri"/>
        <family val="2"/>
        <scheme val="minor"/>
      </rPr>
      <t>(2014), Intermediate Microeconomics with Calculus, New York: W.W. Norton&amp;Company</t>
    </r>
  </si>
  <si>
    <r>
      <rPr>
        <b/>
        <sz val="11"/>
        <color theme="4"/>
        <rFont val="Calibri"/>
        <family val="2"/>
        <scheme val="minor"/>
      </rPr>
      <t>Varian, Hal R. (</t>
    </r>
    <r>
      <rPr>
        <b/>
        <sz val="11"/>
        <rFont val="Calibri"/>
        <family val="2"/>
        <scheme val="minor"/>
      </rPr>
      <t>2014), Intermediate Microeconomics with Calculus, New York: W.W. Norton&amp;Company</t>
    </r>
  </si>
  <si>
    <r>
      <rPr>
        <b/>
        <sz val="11"/>
        <color theme="4"/>
        <rFont val="Calibri"/>
        <family val="2"/>
        <scheme val="minor"/>
      </rPr>
      <t>Varian, H. R.</t>
    </r>
    <r>
      <rPr>
        <b/>
        <sz val="11"/>
        <color theme="1"/>
        <rFont val="Calibri"/>
        <family val="2"/>
        <scheme val="minor"/>
      </rPr>
      <t xml:space="preserve"> (2003/2006/ 2010), Intermediate Microeconomics, A Modern Approach, 6th/ 7th edition, Norton: New York</t>
    </r>
  </si>
  <si>
    <r>
      <t xml:space="preserve">Henderson, James R. und Richard E. Quandt 
</t>
    </r>
    <r>
      <rPr>
        <b/>
        <sz val="11"/>
        <rFont val="Calibri"/>
        <family val="2"/>
        <scheme val="minor"/>
      </rPr>
      <t>(1980), Microeconomic Theory. 
A Mathematical 
Approach.
 McGrawHill, New York</t>
    </r>
  </si>
  <si>
    <r>
      <rPr>
        <b/>
        <sz val="11"/>
        <color theme="4"/>
        <rFont val="Calibri"/>
        <family val="2"/>
        <scheme val="minor"/>
      </rPr>
      <t xml:space="preserve">Henderson, James R. und Richard E. Quandt 
</t>
    </r>
    <r>
      <rPr>
        <b/>
        <sz val="11"/>
        <rFont val="Calibri"/>
        <family val="2"/>
        <scheme val="minor"/>
      </rPr>
      <t>(1980), Microeconomic Theory. 
A Mathematical 
Approach.
 McGrawHill, New York</t>
    </r>
  </si>
  <si>
    <r>
      <t xml:space="preserve">Gravelle, H
. und R
. Rees (2004), </t>
    </r>
    <r>
      <rPr>
        <b/>
        <sz val="11"/>
        <rFont val="Calibri"/>
        <family val="2"/>
        <scheme val="minor"/>
      </rPr>
      <t>Microeconom-
ics, 3rd Edi
tion,
 Prentice Hall</t>
    </r>
  </si>
  <si>
    <r>
      <rPr>
        <b/>
        <sz val="11"/>
        <color theme="4"/>
        <rFont val="Calibri"/>
        <family val="2"/>
        <scheme val="minor"/>
      </rPr>
      <t xml:space="preserve">Gravelle, H
. und R
. Rees (2004), </t>
    </r>
    <r>
      <rPr>
        <b/>
        <sz val="11"/>
        <rFont val="Calibri"/>
        <family val="2"/>
        <scheme val="minor"/>
      </rPr>
      <t>Microeconom-
ics, 3rd Edi
tion,
 Prentice Hall</t>
    </r>
  </si>
  <si>
    <t>Passau  (Businuess Administration and Economics)</t>
  </si>
  <si>
    <t>Passau (Staatswissenschaften/ VWL)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</si>
</sst>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10" borderId="1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39"/>
    </mc:Choice>
    <mc:Fallback>
      <c:style val="39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de-DE" sz="1600">
                <a:solidFill>
                  <a:schemeClr val="tx1"/>
                </a:solidFill>
              </a:rPr>
              <a:t>Titel</a:t>
            </a:r>
            <a:r>
              <a:rPr lang="de-DE" sz="1600" baseline="0">
                <a:solidFill>
                  <a:schemeClr val="tx1"/>
                </a:solidFill>
              </a:rPr>
              <a:t> und Häufigkeit der Verwendung der Einführungslehrbücher für die Veranstaltung "</a:t>
            </a:r>
            <a:r>
              <a:rPr lang="de-DE" sz="1600" b="1" i="0" u="none" strike="noStrike" baseline="0">
                <a:solidFill>
                  <a:schemeClr val="tx1"/>
                </a:solidFill>
                <a:effectLst/>
              </a:rPr>
              <a:t>Einführung in die Mikroökonomie/ Mikroökonomie </a:t>
            </a:r>
            <a:r>
              <a:rPr lang="de-DE" sz="1600">
                <a:solidFill>
                  <a:schemeClr val="tx1"/>
                </a:solidFill>
              </a:rPr>
              <a:t>l</a:t>
            </a:r>
            <a:r>
              <a:rPr lang="de-DE" sz="2000">
                <a:solidFill>
                  <a:schemeClr val="tx1"/>
                </a:solidFill>
              </a:rPr>
              <a:t>"</a:t>
            </a:r>
          </a:p>
        </c:rich>
      </c:tx>
      <c:layout/>
      <c:overlay val="0"/>
      <c:spPr>
        <a:solidFill>
          <a:sysClr val="window" lastClr="FFFFFF">
            <a:alpha val="60000"/>
          </a:sysClr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5558749856607873"/>
          <c:y val="6.4051252959374319E-2"/>
          <c:w val="0.43131768139762955"/>
          <c:h val="0.92749533685810892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Tabelle1!$G$63:$CH$63</c:f>
              <c:strCache>
                <c:ptCount val="80"/>
                <c:pt idx="0">
                  <c:v>Varian, Hal (2011), Grundzüge der Mikroökonomik, 6/8. Auflage, München: R.Oldenbourg</c:v>
                </c:pt>
                <c:pt idx="1">
                  <c:v>Varian, H. R. (2003/2009/2014), Intermediate Microeconomics, A Modern Approach, 6th edition, Norton: New York</c:v>
                </c:pt>
                <c:pt idx="2">
                  <c:v>Pindyck, R. S. and D. L. Rubinfeld (2001), Microeconomics, 5th/6th edition, Prentice Hall: London</c:v>
                </c:pt>
                <c:pt idx="3">
                  <c:v>Pindyck, R. S. und D. L. Rubinfeld (2003/2009/2013), Mikroökonomie, Pearson: München</c:v>
                </c:pt>
                <c:pt idx="4">
                  <c:v>Varian, H. R. (1992/2007), Microeconomic Analysis, 3rd edition, Norton: New York</c:v>
                </c:pt>
                <c:pt idx="5">
                  <c:v>Varian, H. R. (1994), Mikroökonomik, 3. Auflage, Oldenbourg: München</c:v>
                </c:pt>
                <c:pt idx="6">
                  <c:v>Kreps, D. M. (1990), Course in Microeconomic Theory, Princeton University Press: Princeton</c:v>
                </c:pt>
                <c:pt idx="7">
                  <c:v>Mas-Colell, A., M. D. Whinston and J. R. Green (1995), Microeconomic Theory, Oxford University Press: New York</c:v>
                </c:pt>
                <c:pt idx="8">
                  <c:v>Hermann, M., 2012, Grundzüge der Volkswirtschaftslehre –Arbeitsbuch, 4. Auflage; Schäffer-Pöschel</c:v>
                </c:pt>
                <c:pt idx="9">
                  <c:v>Mankiw, N., Taylor, M., 2012, Grundzüge der Volkswirtschaftslehre, 5/9. Aufl., Schäffer-Pöschel</c:v>
                </c:pt>
                <c:pt idx="10">
                  <c:v>Frank, R.: Microeconomics and Behavior, McGraw Hill, 2003/2013, 5/9.Auflage</c:v>
                </c:pt>
                <c:pt idx="11">
                  <c:v>Goolsbee/ Levitt/ Syverson: Microeconomics, Macmillan</c:v>
                </c:pt>
                <c:pt idx="12">
                  <c:v>Bergstrom, T. und H. Varian: Workouts in
intermediate microeconomics, New York: Norton</c:v>
                </c:pt>
                <c:pt idx="13">
                  <c:v>Böhm, V. : Arbeitsbuch zur Mikroökonomik, Band I,
Berlin: Springer</c:v>
                </c:pt>
                <c:pt idx="14">
                  <c:v>Böhm, V. : Arbeitsbuch zur Mikroökonomik, Band II,
Berlin: Springer</c:v>
                </c:pt>
                <c:pt idx="15">
                  <c:v>Chiang, A. und K. Wainwright: Fundamental methods
of mathematical economics, Boston u.a.: McGraw-
Hill.</c:v>
                </c:pt>
                <c:pt idx="16">
                  <c:v>Feess, E.: Mikroökonomie: Eine spieltheoretisch- und
anwendungsorientierte Einführung, Marburg:
Metropolis</c:v>
                </c:pt>
                <c:pt idx="17">
                  <c:v>Tirole, Industrieökonomik, Oldenbourg Verlag, 1998</c:v>
                </c:pt>
                <c:pt idx="18">
                  <c:v>Roth (2014): VWL für Einsteiger, 4. Aufl.</c:v>
                </c:pt>
                <c:pt idx="19">
                  <c:v>Sydsaeter, K.; Hammond, P. (2009): Mathematik für Wirtschaftswissenschaftler : Basiswissen mit Praxisbezug. 3. Auflage, Pearson Studium: München</c:v>
                </c:pt>
                <c:pt idx="20">
                  <c:v>Schumann, J., Meyer, U., Ströbele W.: Grundzüge der mikroökonomischen Theorie, 8. Aufl.,
Berlin et al. 2007</c:v>
                </c:pt>
                <c:pt idx="21">
                  <c:v>Endres, A., Martiensen, J., Mikroökonomik. Eine integrierte Darstellung traditioneller und moderner Konzepte in Theorie und Praxis, Stuttgart 2007</c:v>
                </c:pt>
                <c:pt idx="22">
                  <c:v>Krugman, P., Wells, R., Volkswirtschaftslehre, Stuttgart 2010</c:v>
                </c:pt>
                <c:pt idx="23">
                  <c:v>Samuelson, P., Nordhaus, W. D., Volkswirtschaftslehre. Das internationale Standardwerk der Makro- und Mikroökonomie, 3. Aufl., Landsberg am Lech 2007</c:v>
                </c:pt>
                <c:pt idx="24">
                  <c:v>Binger, B. R./E. Hoffman: Microeconomics with Calculus, Scott, Foresman a. C.,
Glenview/London 1988</c:v>
                </c:pt>
                <c:pt idx="25">
                  <c:v>v. Böventer, E.: Einführung in die Mikroökonomie, 7. Aufl., Oldenbourg Verlag, München/Wien 1991</c:v>
                </c:pt>
                <c:pt idx="26">
                  <c:v>Fehl, U./P. Oberender: Grundlagen der Mikroökonomie, 7. Aufl., Verlag Vahlen, München
1999</c:v>
                </c:pt>
                <c:pt idx="27">
                  <c:v>Helmstädter, E.: Wirtschaftstheorie, Bd. I: Mikroökonomische Theorie, 4. Aufl., Verlag Vahlen, München 1991</c:v>
                </c:pt>
                <c:pt idx="28">
                  <c:v>Henderson, J. M./R. E. Quandt: Mikroökonmische Theorie, 5. Aufl., Verlag Vahlen, München, 1983</c:v>
                </c:pt>
                <c:pt idx="29">
                  <c:v>Herberg, H.: Preistheorie, 3. Aufl., Kohlhammer Verlag, Stuttgart 1994</c:v>
                </c:pt>
                <c:pt idx="30">
                  <c:v> Herdzina, K.: Einführung in die Mikroökonomik, 6. Aufl., Verlag Vahlen, München 1999</c:v>
                </c:pt>
                <c:pt idx="31">
                  <c:v>Koutsoyiannis, A.: Modern Micoreconomics, 2. Aufl., Macmillan Press, London usw. 1979</c:v>
                </c:pt>
                <c:pt idx="32">
                  <c:v>Ott, A. E.: Grundzüge der Preistheorie, 3./6. Aufl., Vandenhoeck u. Ruprecht, Göttingen 1984/2007</c:v>
                </c:pt>
                <c:pt idx="33">
                  <c:v>Schöler, K.: Grundlagen der Mikroökonomik, 2. Aufl., Verlag Vahlen, München 2004</c:v>
                </c:pt>
                <c:pt idx="34">
                  <c:v>Wies-Nebbeling, S./Schott, H.: Grundlagen der Mikroökonomik, Springer Verlag, Berlin-New York 1998/ 2007</c:v>
                </c:pt>
                <c:pt idx="35">
                  <c:v>Richert, Robert: Mikroökonomik schnell
erfasst, Heidelberg, 2009</c:v>
                </c:pt>
                <c:pt idx="36">
                  <c:v>Stocker, Ferry: Spaß
mit Mikro, 8. Auflage, München, 2013</c:v>
                </c:pt>
                <c:pt idx="37">
                  <c:v>Perloff, J.: Microeconomics, 2004.</c:v>
                </c:pt>
                <c:pt idx="38">
                  <c:v>B. Woeckener: Mikroökonomik für Bachelorstudenten, Springer</c:v>
                </c:pt>
                <c:pt idx="39">
                  <c:v>Nechyba: Microeconomics : an intuitive approach with calculus</c:v>
                </c:pt>
                <c:pt idx="40">
                  <c:v>Breyer, F., Mikroökonomik, Eine Einführung. 4. Auflage, Berlin, 2008.</c:v>
                </c:pt>
                <c:pt idx="41">
                  <c:v>The Microeconomics of Complex Economies, by Wolfram Elsner, Torsten Heinrich and Henning Schwardt, Elsevier, 2014</c:v>
                </c:pt>
                <c:pt idx="42">
                  <c:v>Biesecker, A., Kesting, S.: Mikroökonomik, Eine Einführung mit sozial-ökologischer Perspektive, München/Wien 2003</c:v>
                </c:pt>
                <c:pt idx="43">
                  <c:v>Helmedag, F.: Warenproduktion mittels Arbeit. Zur Rehabilitation des Wertgesetzes, 2. Aufl., Marburg 1994</c:v>
                </c:pt>
                <c:pt idx="44">
                  <c:v>Helmedag, F.: Ohne Werte und kreislaufschwach: Zum Status der Allgemeinen Gleichgewichtstheorie, in: Der Wohlstand der Personen, Festschrift zum 60. Geburtstag von Karl Georg Zinn, hrsg. v. Helmedag, F. / Reuter, N., Marburg 1999, S. 43-68</c:v>
                </c:pt>
                <c:pt idx="45">
                  <c:v>Hofmann, W. (Hrsg.): Sozialökonomische Studientexte, Bd. 1, Wert- und Preislehre, 3. Aufl. Berlin 1979</c:v>
                </c:pt>
                <c:pt idx="46">
                  <c:v>Hoyer, W., Eibner, W.: Grundlagen der mikroökonomischen Theorie, 4. Aufl., Düsseldorf 2011</c:v>
                </c:pt>
                <c:pt idx="47">
                  <c:v>Keen, St.: Debunking Econimics, The Naked Emperor of the Social Sciences, London/New York 2001</c:v>
                </c:pt>
                <c:pt idx="48">
                  <c:v>Müller, K.: Mikroökonomie, Eine praxisnahe, kritische und theoriegeschichtlich fundierte Einführung, 5.Aufl., Chemnitz 2011</c:v>
                </c:pt>
                <c:pt idx="49">
                  <c:v>Reiß, W.: Mikroökonomische Theorie, 6. Aufl., München/Wien 2007</c:v>
                </c:pt>
                <c:pt idx="50">
                  <c:v>Schneider, E.: Einführung in die Wirtschaftstheorie, II. Teil, Wirtschaftspläne und wirtschaftliches Gleichgewicht in der Verkehrswirtschaft, versch. Aufl.,Tübingen</c:v>
                </c:pt>
                <c:pt idx="51">
                  <c:v>Wagner, A.: Mikroökonomik, 5. Aufl., Marburg 2009</c:v>
                </c:pt>
                <c:pt idx="52">
                  <c:v>Weise, P. u.a.: Neue Mikroökonomie, 5. Aufl., Heidelberg 2005</c:v>
                </c:pt>
                <c:pt idx="53">
                  <c:v>Acemoglu/ Laibson/ List : Microeconomics; Pearson 2016</c:v>
                </c:pt>
                <c:pt idx="54">
                  <c:v>Bergstrom T.C., H. Varian, Übungsbuch zu Varian, Grundzüge der Mikroökonomik, 8. Auflage, Oldenbourg 2011</c:v>
                </c:pt>
                <c:pt idx="55">
                  <c:v>Hanusch H., T. Kuhn, U. Cantner, Volkswirtschaftslehre 1, 6. Auflage, Springer 2002</c:v>
                </c:pt>
                <c:pt idx="56">
                  <c:v>Dörsam P., Mathematik – anschaulich dargestellt – für Studierende der Wirtschaftswissenschaften, 15. Auflage, PD-Verlag 2010</c:v>
                </c:pt>
                <c:pt idx="57">
                  <c:v>Chiang A.C., K. Wainwright, H. Nitsch, Mathematik für Ökonomen – Grundlagen, Methoden und Anwendungen, Vahlen 2011</c:v>
                </c:pt>
                <c:pt idx="58">
                  <c:v>Wiese, Harald: Mikroökonomik, Springer-Verlag, Heidelberg, 1994, zweite Auflage 1999, dritte Auflage 2002, vierte Auflage 2005, fünfte Auflage 2010</c:v>
                </c:pt>
                <c:pt idx="59">
                  <c:v>Pfähler, Wilhelm und Harald Wiese: Unternehmensstrategien im Wettbewerb - eine spieltheoretische Analyse, Springer-Verlag, Heidelberg, 1998/2006/2008</c:v>
                </c:pt>
                <c:pt idx="60">
                  <c:v>Wiese, Harald: Entscheidungs- und Spieltheorie, Springer-Verlag, Heidelberg, 2002</c:v>
                </c:pt>
                <c:pt idx="61">
                  <c:v>Wiese, Harald: Kooperative Spieltheorie, Oldenbourg Verlag, München, 2005.</c:v>
                </c:pt>
                <c:pt idx="62">
                  <c:v>Goolsbee, Austan, Steven Levitt und Chad Syverson (2014), Mikroökonomik, Schäffer Poeschel, Stuttgart</c:v>
                </c:pt>
                <c:pt idx="63">
                  <c:v>Buchanan, James M. (1964), What should economists do? Southern Economic Journal, 30(3), S. 213-222.</c:v>
                </c:pt>
                <c:pt idx="64">
                  <c:v>Eucken, Walter (1938), Nationalökonomie ¬ wozu?, Leipzig</c:v>
                </c:pt>
                <c:pt idx="65">
                  <c:v>Kirchgässner, Gebhard (2008), Homo Oeconomicus, 3. Aufl. Tübingen</c:v>
                </c:pt>
                <c:pt idx="66">
                  <c:v>Simon, Herbert (1978), Rational decision-making in business organizations, Nobel Memorial Lecture</c:v>
                </c:pt>
                <c:pt idx="67">
                  <c:v>Bernheim, B.D. and Whinston, M.D. (2008): Microeconomics, New York</c:v>
                </c:pt>
                <c:pt idx="68">
                  <c:v>Biermann, H.S. und Fernandez, L. (2004): Game Theory with Applications,
2. Edition, Indiana</c:v>
                </c:pt>
                <c:pt idx="69">
                  <c:v>Dixit, A.K. und Nalebuff, B.J. (1993): Thinking Strategically - The Competitive
Edge in Business, Politics, and Everyday Life, New York / London</c:v>
                </c:pt>
                <c:pt idx="70">
                  <c:v>Behrens, C.-U./Peren, F.W.: Grundzüge der gesamtwirtschaftlichen Produktionstheorie, München 1998</c:v>
                </c:pt>
                <c:pt idx="71">
                  <c:v>Behrens, C.-U./Hilligweg, G./Kirspel, M.: Übungsbuch zur Volkswirtschaftslehre</c:v>
                </c:pt>
                <c:pt idx="72">
                  <c:v>Berninghaus, S. K., K.-M. Ehrhard und W. Güth, Strategische Spiele – Eine Einführung in die Spieltheorie, Springer Verlag, 2002</c:v>
                </c:pt>
                <c:pt idx="73">
                  <c:v>Fudenberg, D. und J. Tirole, Game Theory, MIT Press, 1991</c:v>
                </c:pt>
                <c:pt idx="74">
                  <c:v>Gibbons, R., Game Theory for Applied Economists, Princeton University Press, 1992</c:v>
                </c:pt>
                <c:pt idx="75">
                  <c:v>Myerson, R. B., Game Theory, Harvard University Press, 1997</c:v>
                </c:pt>
                <c:pt idx="76">
                  <c:v>Osborne, M. J. und A. Rubinstein, A Course in Game Theory, MIT Press, 1994</c:v>
                </c:pt>
                <c:pt idx="77">
                  <c:v>Varian, Hal R. (2014), Intermediate Microeconomics with Calculus, New York: W.W. Norton&amp;Company</c:v>
                </c:pt>
                <c:pt idx="78">
                  <c:v>Henderson, James R. und Richard E. Quandt 
(1980), Microeconomic Theory. 
A Mathematical 
Approach.
 McGrawHill, New York</c:v>
                </c:pt>
                <c:pt idx="79">
                  <c:v>Gravelle, H
. und R
. Rees (2004), Microeconom-
ics, 3rd Edi
tion,
 Prentice Hall</c:v>
                </c:pt>
              </c:strCache>
            </c:strRef>
          </c:cat>
          <c:val>
            <c:numRef>
              <c:f>Tabelle1!$G$113:$CH$113</c:f>
              <c:numCache>
                <c:formatCode>General</c:formatCode>
                <c:ptCount val="80"/>
                <c:pt idx="0">
                  <c:v>30</c:v>
                </c:pt>
                <c:pt idx="1">
                  <c:v>25</c:v>
                </c:pt>
                <c:pt idx="2">
                  <c:v>17</c:v>
                </c:pt>
                <c:pt idx="3">
                  <c:v>28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9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5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2</c:v>
                </c:pt>
                <c:pt idx="35">
                  <c:v>1</c:v>
                </c:pt>
                <c:pt idx="36">
                  <c:v>4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2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cylinder"/>
        <c:axId val="194849792"/>
        <c:axId val="194855680"/>
        <c:axId val="0"/>
      </c:bar3DChart>
      <c:catAx>
        <c:axId val="194849792"/>
        <c:scaling>
          <c:orientation val="maxMin"/>
        </c:scaling>
        <c:delete val="0"/>
        <c:axPos val="l"/>
        <c:majorGridlines>
          <c:spPr>
            <a:ln w="25400"/>
          </c:spPr>
        </c:majorGridlines>
        <c:numFmt formatCode="@" sourceLinked="0"/>
        <c:majorTickMark val="none"/>
        <c:minorTickMark val="none"/>
        <c:tickLblPos val="nextTo"/>
        <c:txPr>
          <a:bodyPr/>
          <a:lstStyle/>
          <a:p>
            <a:pPr>
              <a:defRPr sz="1500" baseline="0"/>
            </a:pPr>
            <a:endParaRPr lang="de-DE"/>
          </a:p>
        </c:txPr>
        <c:crossAx val="194855680"/>
        <c:crosses val="autoZero"/>
        <c:auto val="1"/>
        <c:lblAlgn val="ctr"/>
        <c:lblOffset val="100"/>
        <c:noMultiLvlLbl val="0"/>
      </c:catAx>
      <c:valAx>
        <c:axId val="19485568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de-DE" sz="1600"/>
                  <a:t>Häufigkeit der Verwendung</a:t>
                </a:r>
                <a:r>
                  <a:rPr lang="de-DE" sz="1600" baseline="0"/>
                  <a:t> der einzelnen Lehrbücher</a:t>
                </a:r>
                <a:endParaRPr lang="de-DE" sz="1600"/>
              </a:p>
            </c:rich>
          </c:tx>
          <c:layout/>
          <c:overlay val="0"/>
          <c:spPr>
            <a:solidFill>
              <a:sysClr val="window" lastClr="FFFFFF">
                <a:alpha val="60000"/>
              </a:sysClr>
            </a:solidFill>
          </c:spPr>
        </c:title>
        <c:numFmt formatCode="General" sourceLinked="1"/>
        <c:majorTickMark val="none"/>
        <c:minorTickMark val="none"/>
        <c:tickLblPos val="nextTo"/>
        <c:crossAx val="194849792"/>
        <c:crosses val="autoZero"/>
        <c:crossBetween val="between"/>
      </c:valAx>
      <c:spPr>
        <a:solidFill>
          <a:sysClr val="window" lastClr="FFFFFF">
            <a:alpha val="60000"/>
          </a:sysClr>
        </a:solidFill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2">
        <a:alphaModFix amt="98000"/>
      </a:blip>
      <a:srcRect/>
      <a:stretch>
        <a:fillRect/>
      </a:stretch>
    </a:blipFill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698501</xdr:colOff>
      <xdr:row>180</xdr:row>
      <xdr:rowOff>47625</xdr:rowOff>
    </xdr:from>
    <xdr:to>
      <xdr:col>14</xdr:col>
      <xdr:colOff>2436814</xdr:colOff>
      <xdr:row>302</xdr:row>
      <xdr:rowOff>63500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69"/>
  <sheetViews>
    <sheetView tabSelected="1" topLeftCell="G118" zoomScale="70" zoomScaleNormal="70" workbookViewId="0">
      <selection activeCell="BQ6" sqref="BQ6"/>
    </sheetView>
  </sheetViews>
  <sheetFormatPr baseColWidth="10" defaultColWidth="9.140625" defaultRowHeight="15" x14ac:dyDescent="0.25"/>
  <cols>
    <col min="1" max="1" width="21" style="15" customWidth="1"/>
    <col min="6" max="6" width="102" customWidth="1"/>
    <col min="7" max="86" width="43.7109375" customWidth="1"/>
  </cols>
  <sheetData>
    <row r="1" spans="1:86" x14ac:dyDescent="0.25">
      <c r="G1" s="41" t="s">
        <v>76</v>
      </c>
      <c r="H1" s="42"/>
      <c r="I1" s="42"/>
      <c r="J1" s="42"/>
      <c r="K1" s="42"/>
      <c r="L1" s="42"/>
      <c r="M1" s="43"/>
    </row>
    <row r="2" spans="1:86" x14ac:dyDescent="0.25">
      <c r="G2" s="44"/>
      <c r="H2" s="45"/>
      <c r="I2" s="45"/>
      <c r="J2" s="45"/>
      <c r="K2" s="45"/>
      <c r="L2" s="45"/>
      <c r="M2" s="46"/>
    </row>
    <row r="3" spans="1:86" ht="15.75" thickBot="1" x14ac:dyDescent="0.3">
      <c r="G3" s="47"/>
      <c r="H3" s="48"/>
      <c r="I3" s="48"/>
      <c r="J3" s="48"/>
      <c r="K3" s="48"/>
      <c r="L3" s="48"/>
      <c r="M3" s="49"/>
    </row>
    <row r="4" spans="1:86" ht="15" customHeight="1" x14ac:dyDescent="0.25">
      <c r="G4" s="5"/>
      <c r="H4" s="3"/>
      <c r="I4" s="3"/>
      <c r="J4" s="2"/>
      <c r="K4" s="2"/>
      <c r="L4" s="50"/>
      <c r="M4" s="45"/>
      <c r="N4" s="45"/>
      <c r="P4" s="50"/>
      <c r="Q4" s="45"/>
      <c r="R4" s="45"/>
    </row>
    <row r="5" spans="1:86" ht="15.75" thickBot="1" x14ac:dyDescent="0.3">
      <c r="G5" s="3"/>
      <c r="H5" s="4"/>
      <c r="I5" s="3"/>
      <c r="J5" s="1"/>
      <c r="K5" s="1"/>
      <c r="L5" s="45"/>
      <c r="M5" s="45"/>
      <c r="N5" s="45"/>
      <c r="P5" s="45"/>
      <c r="Q5" s="45"/>
      <c r="R5" s="45"/>
    </row>
    <row r="6" spans="1:86" ht="218.25" customHeight="1" thickBot="1" x14ac:dyDescent="0.3">
      <c r="A6" s="11" t="s">
        <v>193</v>
      </c>
      <c r="B6" s="70" t="s">
        <v>41</v>
      </c>
      <c r="C6" s="70"/>
      <c r="D6" s="70"/>
      <c r="E6" s="70"/>
      <c r="F6" s="71"/>
      <c r="G6" s="19" t="s">
        <v>98</v>
      </c>
      <c r="H6" s="19" t="s">
        <v>255</v>
      </c>
      <c r="I6" s="19" t="s">
        <v>101</v>
      </c>
      <c r="J6" s="19" t="s">
        <v>129</v>
      </c>
      <c r="K6" s="19" t="s">
        <v>78</v>
      </c>
      <c r="L6" s="19" t="s">
        <v>79</v>
      </c>
      <c r="M6" s="19" t="s">
        <v>81</v>
      </c>
      <c r="N6" s="19" t="s">
        <v>83</v>
      </c>
      <c r="O6" s="19" t="s">
        <v>84</v>
      </c>
      <c r="P6" s="20" t="s">
        <v>106</v>
      </c>
      <c r="Q6" s="21" t="s">
        <v>155</v>
      </c>
      <c r="R6" s="21" t="s">
        <v>85</v>
      </c>
      <c r="S6" s="22" t="s">
        <v>87</v>
      </c>
      <c r="T6" s="23" t="s">
        <v>89</v>
      </c>
      <c r="U6" s="23" t="s">
        <v>91</v>
      </c>
      <c r="V6" s="19" t="s">
        <v>93</v>
      </c>
      <c r="W6" s="19" t="s">
        <v>94</v>
      </c>
      <c r="X6" s="19" t="s">
        <v>96</v>
      </c>
      <c r="Y6" s="19" t="s">
        <v>99</v>
      </c>
      <c r="Z6" s="19" t="s">
        <v>100</v>
      </c>
      <c r="AA6" s="19" t="s">
        <v>130</v>
      </c>
      <c r="AB6" s="19" t="s">
        <v>103</v>
      </c>
      <c r="AC6" s="19" t="s">
        <v>105</v>
      </c>
      <c r="AD6" s="19" t="s">
        <v>107</v>
      </c>
      <c r="AE6" s="19" t="s">
        <v>109</v>
      </c>
      <c r="AF6" s="19" t="s">
        <v>110</v>
      </c>
      <c r="AG6" s="19" t="s">
        <v>112</v>
      </c>
      <c r="AH6" s="19" t="s">
        <v>114</v>
      </c>
      <c r="AI6" s="19" t="s">
        <v>115</v>
      </c>
      <c r="AJ6" s="19" t="s">
        <v>117</v>
      </c>
      <c r="AK6" s="19" t="s">
        <v>119</v>
      </c>
      <c r="AL6" s="19" t="s">
        <v>122</v>
      </c>
      <c r="AM6" s="19" t="s">
        <v>123</v>
      </c>
      <c r="AN6" s="19" t="s">
        <v>124</v>
      </c>
      <c r="AO6" s="19" t="s">
        <v>126</v>
      </c>
      <c r="AP6" s="19" t="s">
        <v>127</v>
      </c>
      <c r="AQ6" s="19" t="s">
        <v>131</v>
      </c>
      <c r="AR6" s="19" t="s">
        <v>133</v>
      </c>
      <c r="AS6" s="19" t="s">
        <v>134</v>
      </c>
      <c r="AT6" s="19" t="s">
        <v>135</v>
      </c>
      <c r="AU6" s="19" t="s">
        <v>170</v>
      </c>
      <c r="AV6" s="19" t="s">
        <v>136</v>
      </c>
      <c r="AW6" s="19" t="s">
        <v>137</v>
      </c>
      <c r="AX6" s="19" t="s">
        <v>139</v>
      </c>
      <c r="AY6" s="19" t="s">
        <v>140</v>
      </c>
      <c r="AZ6" s="19" t="s">
        <v>141</v>
      </c>
      <c r="BA6" s="19" t="s">
        <v>143</v>
      </c>
      <c r="BB6" s="19" t="s">
        <v>144</v>
      </c>
      <c r="BC6" s="19" t="s">
        <v>145</v>
      </c>
      <c r="BD6" s="19" t="s">
        <v>148</v>
      </c>
      <c r="BE6" s="19" t="s">
        <v>149</v>
      </c>
      <c r="BF6" s="19" t="s">
        <v>151</v>
      </c>
      <c r="BG6" s="19" t="s">
        <v>153</v>
      </c>
      <c r="BH6" s="19" t="s">
        <v>156</v>
      </c>
      <c r="BI6" s="19" t="s">
        <v>157</v>
      </c>
      <c r="BJ6" s="19" t="s">
        <v>158</v>
      </c>
      <c r="BK6" s="19" t="s">
        <v>160</v>
      </c>
      <c r="BL6" s="19" t="s">
        <v>161</v>
      </c>
      <c r="BM6" s="19" t="s">
        <v>164</v>
      </c>
      <c r="BN6" s="19" t="s">
        <v>165</v>
      </c>
      <c r="BO6" s="19" t="s">
        <v>167</v>
      </c>
      <c r="BP6" s="19" t="s">
        <v>168</v>
      </c>
      <c r="BQ6" s="19" t="s">
        <v>175</v>
      </c>
      <c r="BR6" s="19" t="s">
        <v>176</v>
      </c>
      <c r="BS6" s="19" t="s">
        <v>177</v>
      </c>
      <c r="BT6" s="19" t="s">
        <v>179</v>
      </c>
      <c r="BU6" s="19" t="s">
        <v>180</v>
      </c>
      <c r="BV6" s="19" t="s">
        <v>182</v>
      </c>
      <c r="BW6" s="19" t="s">
        <v>184</v>
      </c>
      <c r="BX6" s="19" t="s">
        <v>186</v>
      </c>
      <c r="BY6" s="19" t="s">
        <v>189</v>
      </c>
      <c r="BZ6" s="19" t="s">
        <v>191</v>
      </c>
      <c r="CA6" s="19" t="s">
        <v>233</v>
      </c>
      <c r="CB6" s="19" t="s">
        <v>234</v>
      </c>
      <c r="CC6" s="19" t="s">
        <v>235</v>
      </c>
      <c r="CD6" s="19" t="s">
        <v>236</v>
      </c>
      <c r="CE6" s="19" t="s">
        <v>237</v>
      </c>
      <c r="CF6" s="30" t="s">
        <v>253</v>
      </c>
      <c r="CG6" s="30" t="s">
        <v>256</v>
      </c>
      <c r="CH6" s="30" t="s">
        <v>258</v>
      </c>
    </row>
    <row r="7" spans="1:86" ht="15.75" customHeight="1" thickBot="1" x14ac:dyDescent="0.3">
      <c r="A7" s="15">
        <v>1</v>
      </c>
      <c r="B7" s="72" t="s">
        <v>29</v>
      </c>
      <c r="C7" s="73"/>
      <c r="D7" s="73"/>
      <c r="E7" s="73"/>
      <c r="F7" s="74"/>
      <c r="G7" s="6" t="s">
        <v>77</v>
      </c>
      <c r="H7" s="6"/>
      <c r="I7" s="6"/>
      <c r="J7" s="6"/>
      <c r="K7" s="6"/>
      <c r="L7" s="6"/>
      <c r="M7" s="6"/>
      <c r="N7" s="6"/>
      <c r="O7" s="6"/>
      <c r="P7" s="10"/>
      <c r="Q7" s="10"/>
      <c r="R7" s="10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12"/>
      <c r="CB7" s="12"/>
      <c r="CC7" s="12"/>
      <c r="CD7" s="12"/>
      <c r="CE7" s="12"/>
      <c r="CF7" s="27"/>
      <c r="CG7" s="28"/>
      <c r="CH7" s="28"/>
    </row>
    <row r="8" spans="1:86" ht="15.75" customHeight="1" thickBot="1" x14ac:dyDescent="0.3">
      <c r="A8" s="15">
        <v>1</v>
      </c>
      <c r="B8" s="51" t="s">
        <v>0</v>
      </c>
      <c r="C8" s="51"/>
      <c r="D8" s="51"/>
      <c r="E8" s="51"/>
      <c r="F8" s="51"/>
      <c r="G8" s="6" t="s">
        <v>77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12"/>
      <c r="CB8" s="12"/>
      <c r="CC8" s="12"/>
      <c r="CD8" s="12"/>
      <c r="CE8" s="12"/>
      <c r="CF8" s="27"/>
      <c r="CG8" s="28"/>
      <c r="CH8" s="28"/>
    </row>
    <row r="9" spans="1:86" ht="15.75" customHeight="1" thickBot="1" x14ac:dyDescent="0.3">
      <c r="A9" s="15">
        <v>1</v>
      </c>
      <c r="B9" s="32" t="s">
        <v>251</v>
      </c>
      <c r="C9" s="33"/>
      <c r="D9" s="33"/>
      <c r="E9" s="33"/>
      <c r="F9" s="34"/>
      <c r="G9" s="25" t="s">
        <v>77</v>
      </c>
      <c r="H9" s="25"/>
      <c r="I9" s="25"/>
      <c r="J9" s="25" t="s">
        <v>77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 t="s">
        <v>77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7"/>
      <c r="CG9" s="28"/>
      <c r="CH9" s="28"/>
    </row>
    <row r="10" spans="1:86" ht="15.75" customHeight="1" thickBot="1" x14ac:dyDescent="0.3">
      <c r="A10" s="15">
        <v>1</v>
      </c>
      <c r="B10" s="32" t="s">
        <v>252</v>
      </c>
      <c r="C10" s="33"/>
      <c r="D10" s="33"/>
      <c r="E10" s="33"/>
      <c r="F10" s="34"/>
      <c r="G10" s="27" t="s">
        <v>77</v>
      </c>
      <c r="H10" s="27" t="s">
        <v>77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 t="s">
        <v>77</v>
      </c>
      <c r="CG10" s="28"/>
      <c r="CH10" s="28"/>
    </row>
    <row r="11" spans="1:86" ht="15.75" customHeight="1" thickBot="1" x14ac:dyDescent="0.3">
      <c r="A11" s="15">
        <v>1</v>
      </c>
      <c r="B11" s="51" t="s">
        <v>31</v>
      </c>
      <c r="C11" s="51"/>
      <c r="D11" s="51"/>
      <c r="E11" s="51"/>
      <c r="F11" s="51"/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77</v>
      </c>
      <c r="L11" s="6" t="s">
        <v>77</v>
      </c>
      <c r="M11" s="6" t="s">
        <v>77</v>
      </c>
      <c r="N11" s="6" t="s">
        <v>77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12"/>
      <c r="CB11" s="12"/>
      <c r="CC11" s="12"/>
      <c r="CD11" s="12"/>
      <c r="CE11" s="12"/>
      <c r="CF11" s="27"/>
      <c r="CG11" s="28"/>
      <c r="CH11" s="28"/>
    </row>
    <row r="12" spans="1:86" ht="15.75" customHeight="1" thickBot="1" x14ac:dyDescent="0.3">
      <c r="A12" s="15">
        <v>1</v>
      </c>
      <c r="B12" s="51" t="s">
        <v>1</v>
      </c>
      <c r="C12" s="51"/>
      <c r="D12" s="51"/>
      <c r="E12" s="51"/>
      <c r="F12" s="51"/>
      <c r="G12" s="6" t="s">
        <v>77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12"/>
      <c r="CB12" s="12"/>
      <c r="CC12" s="12"/>
      <c r="CD12" s="12"/>
      <c r="CE12" s="12"/>
      <c r="CF12" s="27"/>
      <c r="CG12" s="28"/>
      <c r="CH12" s="28"/>
    </row>
    <row r="13" spans="1:86" ht="15.75" customHeight="1" thickBot="1" x14ac:dyDescent="0.3">
      <c r="A13" s="15">
        <v>1</v>
      </c>
      <c r="B13" s="51" t="s">
        <v>2</v>
      </c>
      <c r="C13" s="51"/>
      <c r="D13" s="51"/>
      <c r="E13" s="51"/>
      <c r="F13" s="51"/>
      <c r="G13" s="6"/>
      <c r="H13" s="6"/>
      <c r="I13" s="6" t="s">
        <v>77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12"/>
      <c r="CB13" s="12"/>
      <c r="CC13" s="12"/>
      <c r="CD13" s="12"/>
      <c r="CE13" s="12"/>
      <c r="CF13" s="27"/>
      <c r="CG13" s="28"/>
      <c r="CH13" s="28"/>
    </row>
    <row r="14" spans="1:86" ht="15.75" customHeight="1" thickBot="1" x14ac:dyDescent="0.3">
      <c r="A14" s="15">
        <v>1</v>
      </c>
      <c r="B14" s="51" t="s">
        <v>3</v>
      </c>
      <c r="C14" s="51"/>
      <c r="D14" s="51"/>
      <c r="E14" s="51"/>
      <c r="F14" s="51"/>
      <c r="G14" s="6" t="s">
        <v>77</v>
      </c>
      <c r="H14" s="6" t="s">
        <v>77</v>
      </c>
      <c r="I14" s="6"/>
      <c r="J14" s="6"/>
      <c r="K14" s="6" t="s">
        <v>77</v>
      </c>
      <c r="L14" s="6" t="s">
        <v>77</v>
      </c>
      <c r="M14" s="6"/>
      <c r="N14" s="6"/>
      <c r="O14" s="6"/>
      <c r="P14" s="6" t="s">
        <v>77</v>
      </c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12"/>
      <c r="CB14" s="12"/>
      <c r="CC14" s="12"/>
      <c r="CD14" s="12"/>
      <c r="CE14" s="12"/>
      <c r="CF14" s="27"/>
      <c r="CG14" s="28"/>
      <c r="CH14" s="28"/>
    </row>
    <row r="15" spans="1:86" ht="15.75" customHeight="1" thickBot="1" x14ac:dyDescent="0.3">
      <c r="A15" s="15">
        <v>3</v>
      </c>
      <c r="B15" s="52" t="s">
        <v>4</v>
      </c>
      <c r="C15" s="52"/>
      <c r="D15" s="52"/>
      <c r="E15" s="52"/>
      <c r="F15" s="52"/>
      <c r="G15" s="6"/>
      <c r="H15" s="6"/>
      <c r="I15" s="6"/>
      <c r="J15" s="6" t="s">
        <v>77</v>
      </c>
      <c r="K15" s="6"/>
      <c r="L15" s="6"/>
      <c r="M15" s="6"/>
      <c r="N15" s="6"/>
      <c r="O15" s="6" t="s">
        <v>77</v>
      </c>
      <c r="P15" s="6" t="s">
        <v>77</v>
      </c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12"/>
      <c r="CB15" s="12"/>
      <c r="CC15" s="12"/>
      <c r="CD15" s="12"/>
      <c r="CE15" s="12"/>
      <c r="CF15" s="27"/>
      <c r="CG15" s="28"/>
      <c r="CH15" s="28"/>
    </row>
    <row r="16" spans="1:86" ht="15.75" customHeight="1" thickBot="1" x14ac:dyDescent="0.3">
      <c r="A16" s="15">
        <v>1</v>
      </c>
      <c r="B16" s="51" t="s">
        <v>5</v>
      </c>
      <c r="C16" s="51"/>
      <c r="D16" s="51"/>
      <c r="E16" s="51"/>
      <c r="F16" s="51"/>
      <c r="G16" s="6"/>
      <c r="H16" s="6"/>
      <c r="I16" s="6" t="s">
        <v>77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12"/>
      <c r="CB16" s="12"/>
      <c r="CC16" s="12"/>
      <c r="CD16" s="12"/>
      <c r="CE16" s="12"/>
      <c r="CF16" s="27"/>
      <c r="CG16" s="28"/>
      <c r="CH16" s="28"/>
    </row>
    <row r="17" spans="1:86" ht="15.75" customHeight="1" thickBot="1" x14ac:dyDescent="0.3">
      <c r="A17" s="15">
        <v>1</v>
      </c>
      <c r="B17" s="51" t="s">
        <v>6</v>
      </c>
      <c r="C17" s="51"/>
      <c r="D17" s="51"/>
      <c r="E17" s="51"/>
      <c r="F17" s="51"/>
      <c r="G17" s="6" t="s">
        <v>77</v>
      </c>
      <c r="H17" s="6"/>
      <c r="I17" s="6" t="s">
        <v>77</v>
      </c>
      <c r="J17" s="6" t="s">
        <v>77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12" t="s">
        <v>77</v>
      </c>
      <c r="CB17" s="12" t="s">
        <v>77</v>
      </c>
      <c r="CC17" s="12" t="s">
        <v>77</v>
      </c>
      <c r="CD17" s="12" t="s">
        <v>77</v>
      </c>
      <c r="CE17" s="12" t="s">
        <v>77</v>
      </c>
      <c r="CF17" s="27"/>
      <c r="CG17" s="28"/>
      <c r="CH17" s="28"/>
    </row>
    <row r="18" spans="1:86" ht="15.75" customHeight="1" thickBot="1" x14ac:dyDescent="0.3">
      <c r="A18" s="15">
        <v>1</v>
      </c>
      <c r="B18" s="51" t="s">
        <v>7</v>
      </c>
      <c r="C18" s="51"/>
      <c r="D18" s="51"/>
      <c r="E18" s="51"/>
      <c r="F18" s="51"/>
      <c r="G18" s="6"/>
      <c r="H18" s="6"/>
      <c r="I18" s="6"/>
      <c r="J18" s="6" t="s">
        <v>77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12"/>
      <c r="CB18" s="12"/>
      <c r="CC18" s="12"/>
      <c r="CD18" s="12"/>
      <c r="CE18" s="12"/>
      <c r="CF18" s="27"/>
      <c r="CG18" s="28"/>
      <c r="CH18" s="28"/>
    </row>
    <row r="19" spans="1:86" ht="15.75" customHeight="1" thickBot="1" x14ac:dyDescent="0.3">
      <c r="A19" s="15">
        <v>1</v>
      </c>
      <c r="B19" s="51" t="s">
        <v>8</v>
      </c>
      <c r="C19" s="51"/>
      <c r="D19" s="51"/>
      <c r="E19" s="51"/>
      <c r="F19" s="51"/>
      <c r="G19" s="6"/>
      <c r="H19" s="6"/>
      <c r="I19" s="6" t="s">
        <v>77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12"/>
      <c r="CB19" s="12"/>
      <c r="CC19" s="12"/>
      <c r="CD19" s="12"/>
      <c r="CE19" s="12"/>
      <c r="CF19" s="27"/>
      <c r="CG19" s="28"/>
      <c r="CH19" s="28"/>
    </row>
    <row r="20" spans="1:86" ht="15.75" customHeight="1" thickBot="1" x14ac:dyDescent="0.3">
      <c r="A20" s="15">
        <v>1</v>
      </c>
      <c r="B20" s="51" t="s">
        <v>32</v>
      </c>
      <c r="C20" s="51"/>
      <c r="D20" s="51"/>
      <c r="E20" s="51"/>
      <c r="F20" s="51"/>
      <c r="G20" s="6"/>
      <c r="H20" s="6" t="s">
        <v>77</v>
      </c>
      <c r="I20" s="6"/>
      <c r="J20" s="6" t="s">
        <v>77</v>
      </c>
      <c r="K20" s="6"/>
      <c r="L20" s="6"/>
      <c r="M20" s="6"/>
      <c r="N20" s="6"/>
      <c r="O20" s="6"/>
      <c r="P20" s="6"/>
      <c r="Q20" s="6" t="s">
        <v>77</v>
      </c>
      <c r="R20" s="6" t="s">
        <v>77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12"/>
      <c r="CB20" s="12"/>
      <c r="CC20" s="12"/>
      <c r="CD20" s="12"/>
      <c r="CE20" s="12"/>
      <c r="CF20" s="27"/>
      <c r="CG20" s="28"/>
      <c r="CH20" s="28"/>
    </row>
    <row r="21" spans="1:86" ht="15.75" customHeight="1" thickBot="1" x14ac:dyDescent="0.3">
      <c r="A21" s="15">
        <v>1</v>
      </c>
      <c r="B21" s="51" t="s">
        <v>9</v>
      </c>
      <c r="C21" s="51"/>
      <c r="D21" s="51"/>
      <c r="E21" s="51"/>
      <c r="F21" s="51"/>
      <c r="G21" s="6"/>
      <c r="H21" s="6" t="s">
        <v>77</v>
      </c>
      <c r="I21" s="6"/>
      <c r="J21" s="6" t="s">
        <v>77</v>
      </c>
      <c r="K21" s="6"/>
      <c r="L21" s="6"/>
      <c r="M21" s="6"/>
      <c r="N21" s="6"/>
      <c r="O21" s="6"/>
      <c r="P21" s="6"/>
      <c r="Q21" s="6" t="s">
        <v>77</v>
      </c>
      <c r="R21" s="6" t="s">
        <v>77</v>
      </c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12"/>
      <c r="CB21" s="12"/>
      <c r="CC21" s="12"/>
      <c r="CD21" s="12"/>
      <c r="CE21" s="12"/>
      <c r="CF21" s="27"/>
      <c r="CG21" s="28"/>
      <c r="CH21" s="28"/>
    </row>
    <row r="22" spans="1:86" ht="15.75" customHeight="1" thickBot="1" x14ac:dyDescent="0.3">
      <c r="A22" s="15">
        <v>1</v>
      </c>
      <c r="B22" s="51" t="s">
        <v>10</v>
      </c>
      <c r="C22" s="51"/>
      <c r="D22" s="51"/>
      <c r="E22" s="51"/>
      <c r="F22" s="51"/>
      <c r="G22" s="6"/>
      <c r="H22" s="6" t="s">
        <v>77</v>
      </c>
      <c r="I22" s="6" t="s">
        <v>77</v>
      </c>
      <c r="J22" s="6"/>
      <c r="K22" s="6"/>
      <c r="L22" s="6"/>
      <c r="M22" s="6"/>
      <c r="N22" s="6"/>
      <c r="O22" s="6"/>
      <c r="P22" s="6"/>
      <c r="Q22" s="6"/>
      <c r="R22" s="6"/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12"/>
      <c r="CB22" s="12"/>
      <c r="CC22" s="12"/>
      <c r="CD22" s="12"/>
      <c r="CE22" s="12"/>
      <c r="CF22" s="27"/>
      <c r="CG22" s="28"/>
      <c r="CH22" s="28"/>
    </row>
    <row r="23" spans="1:86" ht="15.75" customHeight="1" thickBot="1" x14ac:dyDescent="0.3">
      <c r="A23" s="15">
        <v>1</v>
      </c>
      <c r="B23" s="51" t="s">
        <v>33</v>
      </c>
      <c r="C23" s="51"/>
      <c r="D23" s="51"/>
      <c r="E23" s="51"/>
      <c r="F23" s="51"/>
      <c r="G23" s="6"/>
      <c r="H23" s="6" t="s">
        <v>77</v>
      </c>
      <c r="I23" s="6" t="s">
        <v>77</v>
      </c>
      <c r="J23" s="6"/>
      <c r="K23" s="6"/>
      <c r="L23" s="6"/>
      <c r="M23" s="6"/>
      <c r="N23" s="6"/>
      <c r="O23" s="6"/>
      <c r="P23" s="6"/>
      <c r="Q23" s="6"/>
      <c r="R23" s="6"/>
      <c r="S23" s="6" t="s">
        <v>77</v>
      </c>
      <c r="T23" s="6" t="s">
        <v>77</v>
      </c>
      <c r="U23" s="6" t="s">
        <v>77</v>
      </c>
      <c r="V23" s="6" t="s">
        <v>77</v>
      </c>
      <c r="W23" s="6" t="s">
        <v>77</v>
      </c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12"/>
      <c r="CB23" s="12"/>
      <c r="CC23" s="12"/>
      <c r="CD23" s="12"/>
      <c r="CE23" s="12"/>
      <c r="CF23" s="27"/>
      <c r="CG23" s="28"/>
      <c r="CH23" s="28"/>
    </row>
    <row r="24" spans="1:86" ht="15.75" customHeight="1" thickBot="1" x14ac:dyDescent="0.3">
      <c r="A24" s="15">
        <v>1</v>
      </c>
      <c r="B24" s="51" t="s">
        <v>11</v>
      </c>
      <c r="C24" s="51"/>
      <c r="D24" s="51"/>
      <c r="E24" s="51"/>
      <c r="F24" s="51"/>
      <c r="G24" s="6"/>
      <c r="H24" s="6" t="s">
        <v>77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12"/>
      <c r="CB24" s="12"/>
      <c r="CC24" s="12"/>
      <c r="CD24" s="12"/>
      <c r="CE24" s="12"/>
      <c r="CF24" s="27"/>
      <c r="CG24" s="28"/>
      <c r="CH24" s="28"/>
    </row>
    <row r="25" spans="1:86" ht="15.75" customHeight="1" thickBot="1" x14ac:dyDescent="0.3">
      <c r="A25" s="15">
        <v>1</v>
      </c>
      <c r="B25" s="51" t="s">
        <v>12</v>
      </c>
      <c r="C25" s="51"/>
      <c r="D25" s="51"/>
      <c r="E25" s="51"/>
      <c r="F25" s="51"/>
      <c r="G25" s="6"/>
      <c r="H25" s="6" t="s">
        <v>77</v>
      </c>
      <c r="I25" s="6" t="s">
        <v>77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77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12"/>
      <c r="CB25" s="12"/>
      <c r="CC25" s="12"/>
      <c r="CD25" s="12"/>
      <c r="CE25" s="12"/>
      <c r="CF25" s="27"/>
      <c r="CG25" s="28"/>
      <c r="CH25" s="28"/>
    </row>
    <row r="26" spans="1:86" ht="15.75" customHeight="1" thickBot="1" x14ac:dyDescent="0.3">
      <c r="A26" s="15">
        <v>1</v>
      </c>
      <c r="B26" s="51" t="s">
        <v>34</v>
      </c>
      <c r="C26" s="51"/>
      <c r="D26" s="51"/>
      <c r="E26" s="51"/>
      <c r="F26" s="51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12"/>
      <c r="CB26" s="12"/>
      <c r="CC26" s="12"/>
      <c r="CD26" s="12"/>
      <c r="CE26" s="12"/>
      <c r="CF26" s="27"/>
      <c r="CG26" s="28"/>
      <c r="CH26" s="28"/>
    </row>
    <row r="27" spans="1:86" ht="15.75" customHeight="1" thickBot="1" x14ac:dyDescent="0.3">
      <c r="A27" s="15">
        <v>1</v>
      </c>
      <c r="B27" s="51" t="s">
        <v>35</v>
      </c>
      <c r="C27" s="51"/>
      <c r="D27" s="51"/>
      <c r="E27" s="51"/>
      <c r="F27" s="51"/>
      <c r="G27" s="6" t="s">
        <v>77</v>
      </c>
      <c r="H27" s="6"/>
      <c r="I27" s="6"/>
      <c r="J27" s="6" t="s">
        <v>77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12"/>
      <c r="CB27" s="12"/>
      <c r="CC27" s="12"/>
      <c r="CD27" s="12"/>
      <c r="CE27" s="12"/>
      <c r="CF27" s="27"/>
      <c r="CG27" s="28"/>
      <c r="CH27" s="28"/>
    </row>
    <row r="28" spans="1:86" ht="15.75" customHeight="1" thickBot="1" x14ac:dyDescent="0.3">
      <c r="A28" s="15">
        <v>1</v>
      </c>
      <c r="B28" s="51" t="s">
        <v>13</v>
      </c>
      <c r="C28" s="51"/>
      <c r="D28" s="51"/>
      <c r="E28" s="51"/>
      <c r="F28" s="51"/>
      <c r="G28" s="6" t="s">
        <v>77</v>
      </c>
      <c r="H28" s="6"/>
      <c r="I28" s="6"/>
      <c r="J28" s="6" t="s">
        <v>77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12"/>
      <c r="CB28" s="12"/>
      <c r="CC28" s="12"/>
      <c r="CD28" s="12"/>
      <c r="CE28" s="12"/>
      <c r="CF28" s="27"/>
      <c r="CG28" s="28"/>
      <c r="CH28" s="28"/>
    </row>
    <row r="29" spans="1:86" ht="15.75" customHeight="1" thickBot="1" x14ac:dyDescent="0.3">
      <c r="A29" s="15">
        <v>1</v>
      </c>
      <c r="B29" s="51" t="s">
        <v>14</v>
      </c>
      <c r="C29" s="51"/>
      <c r="D29" s="51"/>
      <c r="E29" s="51"/>
      <c r="F29" s="51"/>
      <c r="G29" s="6" t="s">
        <v>77</v>
      </c>
      <c r="H29" s="6"/>
      <c r="I29" s="6"/>
      <c r="J29" s="6"/>
      <c r="K29" s="6"/>
      <c r="L29" s="6"/>
      <c r="M29" s="6"/>
      <c r="N29" s="6"/>
      <c r="O29" s="6"/>
      <c r="P29" s="6" t="s">
        <v>77</v>
      </c>
      <c r="Q29" s="6"/>
      <c r="R29" s="6"/>
      <c r="S29" s="6"/>
      <c r="T29" s="6"/>
      <c r="U29" s="6"/>
      <c r="V29" s="6"/>
      <c r="W29" s="6"/>
      <c r="X29" s="6"/>
      <c r="Y29" s="6" t="s">
        <v>77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12"/>
      <c r="CB29" s="12"/>
      <c r="CC29" s="12"/>
      <c r="CD29" s="12"/>
      <c r="CE29" s="12"/>
      <c r="CF29" s="27"/>
      <c r="CG29" s="28"/>
      <c r="CH29" s="28"/>
    </row>
    <row r="30" spans="1:86" ht="15.75" customHeight="1" thickBot="1" x14ac:dyDescent="0.3">
      <c r="A30" s="15">
        <v>1</v>
      </c>
      <c r="B30" s="51" t="s">
        <v>15</v>
      </c>
      <c r="C30" s="51"/>
      <c r="D30" s="51"/>
      <c r="E30" s="51"/>
      <c r="F30" s="51"/>
      <c r="G30" s="6"/>
      <c r="H30" s="6" t="s">
        <v>77</v>
      </c>
      <c r="I30" s="6" t="s">
        <v>77</v>
      </c>
      <c r="J30" s="6"/>
      <c r="K30" s="6"/>
      <c r="L30" s="6"/>
      <c r="M30" s="6"/>
      <c r="N30" s="6"/>
      <c r="O30" s="6"/>
      <c r="P30" s="6"/>
      <c r="Q30" s="6" t="s">
        <v>77</v>
      </c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 t="s">
        <v>77</v>
      </c>
      <c r="AU30" s="6" t="s">
        <v>77</v>
      </c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12"/>
      <c r="CB30" s="12"/>
      <c r="CC30" s="12"/>
      <c r="CD30" s="12"/>
      <c r="CE30" s="12"/>
      <c r="CF30" s="27"/>
      <c r="CG30" s="28"/>
      <c r="CH30" s="28"/>
    </row>
    <row r="31" spans="1:86" ht="15.75" customHeight="1" thickBot="1" x14ac:dyDescent="0.3">
      <c r="A31" s="15">
        <v>1</v>
      </c>
      <c r="B31" s="51" t="s">
        <v>16</v>
      </c>
      <c r="C31" s="51"/>
      <c r="D31" s="51"/>
      <c r="E31" s="51"/>
      <c r="F31" s="51"/>
      <c r="G31" s="6"/>
      <c r="H31" s="6"/>
      <c r="I31" s="6" t="s">
        <v>77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 t="s">
        <v>77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12"/>
      <c r="CB31" s="12"/>
      <c r="CC31" s="12"/>
      <c r="CD31" s="12"/>
      <c r="CE31" s="12"/>
      <c r="CF31" s="27"/>
      <c r="CG31" s="28"/>
      <c r="CH31" s="28"/>
    </row>
    <row r="32" spans="1:86" ht="15.75" customHeight="1" thickBot="1" x14ac:dyDescent="0.3">
      <c r="A32" s="15">
        <v>1</v>
      </c>
      <c r="B32" s="51" t="s">
        <v>17</v>
      </c>
      <c r="C32" s="51"/>
      <c r="D32" s="51"/>
      <c r="E32" s="51"/>
      <c r="F32" s="51"/>
      <c r="G32" s="6"/>
      <c r="H32" s="6" t="s">
        <v>77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12"/>
      <c r="CB32" s="12"/>
      <c r="CC32" s="12"/>
      <c r="CD32" s="12"/>
      <c r="CE32" s="12"/>
      <c r="CF32" s="27"/>
      <c r="CG32" s="28"/>
      <c r="CH32" s="28"/>
    </row>
    <row r="33" spans="1:86" ht="15.75" customHeight="1" thickBot="1" x14ac:dyDescent="0.3">
      <c r="A33" s="15">
        <v>1</v>
      </c>
      <c r="B33" s="51" t="s">
        <v>18</v>
      </c>
      <c r="C33" s="51"/>
      <c r="D33" s="51"/>
      <c r="E33" s="51"/>
      <c r="F33" s="51"/>
      <c r="G33" s="6"/>
      <c r="H33" s="6" t="s">
        <v>77</v>
      </c>
      <c r="I33" s="6" t="s">
        <v>77</v>
      </c>
      <c r="J33" s="6"/>
      <c r="K33" s="6"/>
      <c r="L33" s="6"/>
      <c r="M33" s="6"/>
      <c r="N33" s="6"/>
      <c r="O33" s="6"/>
      <c r="P33" s="6"/>
      <c r="Q33" s="6" t="s">
        <v>77</v>
      </c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12"/>
      <c r="CB33" s="12"/>
      <c r="CC33" s="12"/>
      <c r="CD33" s="12"/>
      <c r="CE33" s="12"/>
      <c r="CF33" s="27"/>
      <c r="CG33" s="28"/>
      <c r="CH33" s="28"/>
    </row>
    <row r="34" spans="1:86" ht="15.75" customHeight="1" thickBot="1" x14ac:dyDescent="0.3">
      <c r="A34" s="15">
        <v>1</v>
      </c>
      <c r="B34" s="51" t="s">
        <v>19</v>
      </c>
      <c r="C34" s="51"/>
      <c r="D34" s="51"/>
      <c r="E34" s="51"/>
      <c r="F34" s="51"/>
      <c r="G34" s="6"/>
      <c r="H34" s="6" t="s">
        <v>77</v>
      </c>
      <c r="I34" s="6"/>
      <c r="J34" s="6"/>
      <c r="K34" s="6"/>
      <c r="L34" s="6"/>
      <c r="M34" s="6"/>
      <c r="N34" s="6"/>
      <c r="O34" s="6"/>
      <c r="P34" s="6"/>
      <c r="Q34" s="6" t="s">
        <v>77</v>
      </c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12"/>
      <c r="CB34" s="12"/>
      <c r="CC34" s="12"/>
      <c r="CD34" s="12"/>
      <c r="CE34" s="12"/>
      <c r="CF34" s="27"/>
      <c r="CG34" s="28"/>
      <c r="CH34" s="28"/>
    </row>
    <row r="35" spans="1:86" ht="15.75" customHeight="1" thickBot="1" x14ac:dyDescent="0.3">
      <c r="A35" s="15">
        <v>1</v>
      </c>
      <c r="B35" s="51" t="s">
        <v>20</v>
      </c>
      <c r="C35" s="51"/>
      <c r="D35" s="51"/>
      <c r="E35" s="51"/>
      <c r="F35" s="51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12"/>
      <c r="CB35" s="12"/>
      <c r="CC35" s="12"/>
      <c r="CD35" s="12"/>
      <c r="CE35" s="12"/>
      <c r="CF35" s="27"/>
      <c r="CG35" s="28"/>
      <c r="CH35" s="28"/>
    </row>
    <row r="36" spans="1:86" ht="15.75" customHeight="1" thickBot="1" x14ac:dyDescent="0.3">
      <c r="A36" s="15">
        <v>3</v>
      </c>
      <c r="B36" s="52" t="s">
        <v>21</v>
      </c>
      <c r="C36" s="52"/>
      <c r="D36" s="52"/>
      <c r="E36" s="52"/>
      <c r="F36" s="52"/>
      <c r="G36" s="6" t="s">
        <v>77</v>
      </c>
      <c r="H36" s="6"/>
      <c r="I36" s="6"/>
      <c r="J36" s="6" t="s">
        <v>77</v>
      </c>
      <c r="K36" s="6"/>
      <c r="L36" s="6"/>
      <c r="M36" s="6"/>
      <c r="N36" s="6"/>
      <c r="O36" s="6"/>
      <c r="P36" s="6" t="s">
        <v>77</v>
      </c>
      <c r="Q36" s="6"/>
      <c r="R36" s="6"/>
      <c r="S36" s="6"/>
      <c r="T36" s="6"/>
      <c r="U36" s="6"/>
      <c r="V36" s="6"/>
      <c r="W36" s="6"/>
      <c r="X36" s="6"/>
      <c r="Y36" s="6"/>
      <c r="Z36" s="6"/>
      <c r="AA36" s="6" t="s">
        <v>77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12"/>
      <c r="CB36" s="12"/>
      <c r="CC36" s="12"/>
      <c r="CD36" s="12"/>
      <c r="CE36" s="12"/>
      <c r="CF36" s="27"/>
      <c r="CG36" s="28"/>
      <c r="CH36" s="28"/>
    </row>
    <row r="37" spans="1:86" ht="15.75" customHeight="1" thickBot="1" x14ac:dyDescent="0.3">
      <c r="A37" s="15">
        <v>3</v>
      </c>
      <c r="B37" s="60" t="s">
        <v>36</v>
      </c>
      <c r="C37" s="61"/>
      <c r="D37" s="61"/>
      <c r="E37" s="61"/>
      <c r="F37" s="62"/>
      <c r="G37" s="6" t="s">
        <v>77</v>
      </c>
      <c r="H37" s="6"/>
      <c r="I37" s="6"/>
      <c r="J37" s="6" t="s">
        <v>77</v>
      </c>
      <c r="K37" s="6"/>
      <c r="L37" s="6"/>
      <c r="M37" s="6"/>
      <c r="N37" s="6"/>
      <c r="O37" s="6"/>
      <c r="P37" s="6" t="s">
        <v>77</v>
      </c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 t="s">
        <v>77</v>
      </c>
      <c r="AC37" s="6" t="s">
        <v>77</v>
      </c>
      <c r="AD37" s="6" t="s">
        <v>77</v>
      </c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12"/>
      <c r="CB37" s="12"/>
      <c r="CC37" s="12"/>
      <c r="CD37" s="12"/>
      <c r="CE37" s="12"/>
      <c r="CF37" s="27"/>
      <c r="CG37" s="28"/>
      <c r="CH37" s="28"/>
    </row>
    <row r="38" spans="1:86" ht="15.75" customHeight="1" thickBot="1" x14ac:dyDescent="0.3">
      <c r="A38" s="15">
        <v>1</v>
      </c>
      <c r="B38" s="32" t="s">
        <v>22</v>
      </c>
      <c r="C38" s="63"/>
      <c r="D38" s="63"/>
      <c r="E38" s="63"/>
      <c r="F38" s="64"/>
      <c r="G38" s="6"/>
      <c r="H38" s="6" t="s">
        <v>77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12"/>
      <c r="CB38" s="12"/>
      <c r="CC38" s="12"/>
      <c r="CD38" s="12"/>
      <c r="CE38" s="12"/>
      <c r="CF38" s="27"/>
      <c r="CG38" s="28"/>
      <c r="CH38" s="28"/>
    </row>
    <row r="39" spans="1:86" ht="15.75" customHeight="1" thickBot="1" x14ac:dyDescent="0.3">
      <c r="A39" s="15">
        <v>1</v>
      </c>
      <c r="B39" s="32" t="s">
        <v>260</v>
      </c>
      <c r="C39" s="33"/>
      <c r="D39" s="33"/>
      <c r="E39" s="33"/>
      <c r="F39" s="34"/>
      <c r="G39" s="28"/>
      <c r="H39" s="28" t="s">
        <v>77</v>
      </c>
      <c r="I39" s="28"/>
      <c r="J39" s="28"/>
      <c r="K39" s="28" t="s">
        <v>77</v>
      </c>
      <c r="L39" s="28"/>
      <c r="M39" s="28"/>
      <c r="N39" s="28"/>
      <c r="O39" s="28"/>
      <c r="P39" s="28"/>
      <c r="Q39" s="28" t="s">
        <v>77</v>
      </c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 t="s">
        <v>77</v>
      </c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 t="s">
        <v>77</v>
      </c>
      <c r="CH39" s="28" t="s">
        <v>77</v>
      </c>
    </row>
    <row r="40" spans="1:86" ht="15.75" customHeight="1" thickBot="1" x14ac:dyDescent="0.3">
      <c r="A40" s="15">
        <v>1</v>
      </c>
      <c r="B40" s="32" t="s">
        <v>261</v>
      </c>
      <c r="C40" s="33"/>
      <c r="D40" s="33"/>
      <c r="E40" s="33"/>
      <c r="F40" s="34"/>
      <c r="G40" s="31"/>
      <c r="H40" s="31" t="s">
        <v>77</v>
      </c>
      <c r="I40" s="31"/>
      <c r="J40" s="31"/>
      <c r="K40" s="31" t="s">
        <v>77</v>
      </c>
      <c r="L40" s="31"/>
      <c r="M40" s="31"/>
      <c r="N40" s="31"/>
      <c r="O40" s="31"/>
      <c r="P40" s="31"/>
      <c r="Q40" s="31" t="s">
        <v>77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 t="s">
        <v>77</v>
      </c>
      <c r="CH40" s="31" t="s">
        <v>77</v>
      </c>
    </row>
    <row r="41" spans="1:86" ht="15.75" customHeight="1" thickBot="1" x14ac:dyDescent="0.3">
      <c r="A41" s="15">
        <v>1</v>
      </c>
      <c r="B41" s="51" t="s">
        <v>23</v>
      </c>
      <c r="C41" s="51"/>
      <c r="D41" s="51"/>
      <c r="E41" s="51"/>
      <c r="F41" s="51"/>
      <c r="G41" s="6"/>
      <c r="H41" s="6"/>
      <c r="I41" s="6"/>
      <c r="J41" s="6" t="s">
        <v>77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 t="s">
        <v>77</v>
      </c>
      <c r="AB41" s="6"/>
      <c r="AC41" s="6"/>
      <c r="AD41" s="6"/>
      <c r="AE41" s="6" t="s">
        <v>77</v>
      </c>
      <c r="AF41" s="6" t="s">
        <v>77</v>
      </c>
      <c r="AG41" s="6" t="s">
        <v>77</v>
      </c>
      <c r="AH41" s="6" t="s">
        <v>77</v>
      </c>
      <c r="AI41" s="6" t="s">
        <v>77</v>
      </c>
      <c r="AJ41" s="6" t="s">
        <v>77</v>
      </c>
      <c r="AK41" s="6" t="s">
        <v>77</v>
      </c>
      <c r="AL41" s="6" t="s">
        <v>77</v>
      </c>
      <c r="AM41" s="6" t="s">
        <v>77</v>
      </c>
      <c r="AN41" s="6" t="s">
        <v>77</v>
      </c>
      <c r="AO41" s="6" t="s">
        <v>77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12"/>
      <c r="CB41" s="12"/>
      <c r="CC41" s="12"/>
      <c r="CD41" s="12"/>
      <c r="CE41" s="12"/>
      <c r="CF41" s="27"/>
      <c r="CG41" s="28"/>
      <c r="CH41" s="28"/>
    </row>
    <row r="42" spans="1:86" ht="15.75" customHeight="1" thickBot="1" x14ac:dyDescent="0.3">
      <c r="A42" s="15">
        <v>1</v>
      </c>
      <c r="B42" s="51" t="s">
        <v>39</v>
      </c>
      <c r="C42" s="51"/>
      <c r="D42" s="51"/>
      <c r="E42" s="51"/>
      <c r="F42" s="51"/>
      <c r="G42" s="6" t="s">
        <v>77</v>
      </c>
      <c r="H42" s="6" t="s">
        <v>77</v>
      </c>
      <c r="I42" s="6" t="s">
        <v>77</v>
      </c>
      <c r="J42" s="6" t="s">
        <v>77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12"/>
      <c r="CB42" s="12"/>
      <c r="CC42" s="12"/>
      <c r="CD42" s="12"/>
      <c r="CE42" s="12"/>
      <c r="CF42" s="27"/>
      <c r="CG42" s="28"/>
      <c r="CH42" s="28"/>
    </row>
    <row r="43" spans="1:86" ht="15.75" customHeight="1" thickBot="1" x14ac:dyDescent="0.3">
      <c r="A43" s="15">
        <v>1</v>
      </c>
      <c r="B43" s="51" t="s">
        <v>37</v>
      </c>
      <c r="C43" s="51"/>
      <c r="D43" s="51"/>
      <c r="E43" s="51"/>
      <c r="F43" s="51"/>
      <c r="G43" s="6" t="s">
        <v>77</v>
      </c>
      <c r="H43" s="6" t="s">
        <v>77</v>
      </c>
      <c r="I43" s="6" t="s">
        <v>77</v>
      </c>
      <c r="J43" s="6" t="s">
        <v>77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12"/>
      <c r="CB43" s="12"/>
      <c r="CC43" s="12"/>
      <c r="CD43" s="12"/>
      <c r="CE43" s="12"/>
      <c r="CF43" s="27"/>
      <c r="CG43" s="28"/>
      <c r="CH43" s="28"/>
    </row>
    <row r="44" spans="1:86" ht="15.75" customHeight="1" thickBot="1" x14ac:dyDescent="0.3">
      <c r="A44" s="15">
        <v>1</v>
      </c>
      <c r="B44" s="51" t="s">
        <v>38</v>
      </c>
      <c r="C44" s="51"/>
      <c r="D44" s="51"/>
      <c r="E44" s="51"/>
      <c r="F44" s="51"/>
      <c r="G44" s="6" t="s">
        <v>77</v>
      </c>
      <c r="H44" s="6" t="s">
        <v>77</v>
      </c>
      <c r="I44" s="6" t="s">
        <v>77</v>
      </c>
      <c r="J44" s="6" t="s">
        <v>77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12"/>
      <c r="CB44" s="12"/>
      <c r="CC44" s="12"/>
      <c r="CD44" s="12"/>
      <c r="CE44" s="12"/>
      <c r="CF44" s="27"/>
      <c r="CG44" s="28"/>
      <c r="CH44" s="28"/>
    </row>
    <row r="45" spans="1:86" ht="15.75" customHeight="1" thickBot="1" x14ac:dyDescent="0.3">
      <c r="A45" s="15">
        <v>3</v>
      </c>
      <c r="B45" s="52" t="s">
        <v>24</v>
      </c>
      <c r="C45" s="52"/>
      <c r="D45" s="52"/>
      <c r="E45" s="52"/>
      <c r="F45" s="52"/>
      <c r="G45" s="6" t="s">
        <v>77</v>
      </c>
      <c r="H45" s="6"/>
      <c r="I45" s="6"/>
      <c r="J45" s="6" t="s">
        <v>77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 t="s">
        <v>77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 t="s">
        <v>77</v>
      </c>
      <c r="AQ45" s="6" t="s">
        <v>77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12"/>
      <c r="CB45" s="12"/>
      <c r="CC45" s="12"/>
      <c r="CD45" s="12"/>
      <c r="CE45" s="12"/>
      <c r="CF45" s="27"/>
      <c r="CG45" s="28"/>
      <c r="CH45" s="28"/>
    </row>
    <row r="46" spans="1:86" ht="15.75" customHeight="1" thickBot="1" x14ac:dyDescent="0.3">
      <c r="A46" s="15">
        <v>1</v>
      </c>
      <c r="B46" s="51" t="s">
        <v>25</v>
      </c>
      <c r="C46" s="51"/>
      <c r="D46" s="51"/>
      <c r="E46" s="51"/>
      <c r="F46" s="51"/>
      <c r="G46" s="6"/>
      <c r="H46" s="6" t="s">
        <v>77</v>
      </c>
      <c r="I46" s="6" t="s">
        <v>77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 t="s">
        <v>77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12"/>
      <c r="CB46" s="12"/>
      <c r="CC46" s="12"/>
      <c r="CD46" s="12"/>
      <c r="CE46" s="12"/>
      <c r="CF46" s="27"/>
      <c r="CG46" s="28"/>
      <c r="CH46" s="28"/>
    </row>
    <row r="47" spans="1:86" ht="15.75" customHeight="1" thickBot="1" x14ac:dyDescent="0.3">
      <c r="A47" s="15">
        <v>1</v>
      </c>
      <c r="B47" s="51" t="s">
        <v>26</v>
      </c>
      <c r="C47" s="51"/>
      <c r="D47" s="51"/>
      <c r="E47" s="51"/>
      <c r="F47" s="51"/>
      <c r="G47" s="6"/>
      <c r="H47" s="6"/>
      <c r="I47" s="6" t="s">
        <v>77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 t="s">
        <v>77</v>
      </c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12"/>
      <c r="CB47" s="12"/>
      <c r="CC47" s="12"/>
      <c r="CD47" s="12"/>
      <c r="CE47" s="12"/>
      <c r="CF47" s="27"/>
      <c r="CG47" s="28"/>
      <c r="CH47" s="28"/>
    </row>
    <row r="48" spans="1:86" ht="15.75" customHeight="1" thickBot="1" x14ac:dyDescent="0.3">
      <c r="A48" s="15">
        <v>1</v>
      </c>
      <c r="B48" s="51" t="s">
        <v>40</v>
      </c>
      <c r="C48" s="51"/>
      <c r="D48" s="51"/>
      <c r="E48" s="51"/>
      <c r="F48" s="51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12"/>
      <c r="CB48" s="12"/>
      <c r="CC48" s="12"/>
      <c r="CD48" s="12"/>
      <c r="CE48" s="12"/>
      <c r="CF48" s="27"/>
      <c r="CG48" s="28"/>
      <c r="CH48" s="28"/>
    </row>
    <row r="49" spans="1:86" ht="15.75" customHeight="1" thickBot="1" x14ac:dyDescent="0.3">
      <c r="A49" s="15">
        <v>1</v>
      </c>
      <c r="B49" s="51" t="s">
        <v>27</v>
      </c>
      <c r="C49" s="51"/>
      <c r="D49" s="51"/>
      <c r="E49" s="51"/>
      <c r="F49" s="51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12"/>
      <c r="CB49" s="12"/>
      <c r="CC49" s="12"/>
      <c r="CD49" s="12"/>
      <c r="CE49" s="12"/>
      <c r="CF49" s="27"/>
      <c r="CG49" s="28"/>
      <c r="CH49" s="28"/>
    </row>
    <row r="50" spans="1:86" ht="82.5" customHeight="1" thickBot="1" x14ac:dyDescent="0.3">
      <c r="B50" s="35" t="s">
        <v>28</v>
      </c>
      <c r="C50" s="36"/>
      <c r="D50" s="36"/>
      <c r="E50" s="36"/>
      <c r="F50" s="37"/>
      <c r="G50" s="6" t="s">
        <v>73</v>
      </c>
      <c r="H50" s="6" t="s">
        <v>73</v>
      </c>
      <c r="I50" s="6" t="s">
        <v>73</v>
      </c>
      <c r="J50" s="6" t="s">
        <v>73</v>
      </c>
      <c r="K50" s="6" t="s">
        <v>73</v>
      </c>
      <c r="L50" s="6" t="s">
        <v>73</v>
      </c>
      <c r="M50" s="6" t="s">
        <v>73</v>
      </c>
      <c r="N50" s="6" t="s">
        <v>73</v>
      </c>
      <c r="O50" s="6" t="s">
        <v>73</v>
      </c>
      <c r="P50" s="6" t="s">
        <v>73</v>
      </c>
      <c r="Q50" s="6" t="s">
        <v>73</v>
      </c>
      <c r="R50" s="6" t="s">
        <v>73</v>
      </c>
      <c r="S50" s="6" t="s">
        <v>73</v>
      </c>
      <c r="T50" s="6" t="s">
        <v>73</v>
      </c>
      <c r="U50" s="6" t="s">
        <v>73</v>
      </c>
      <c r="V50" s="6" t="s">
        <v>73</v>
      </c>
      <c r="W50" s="6" t="s">
        <v>73</v>
      </c>
      <c r="X50" s="6" t="s">
        <v>73</v>
      </c>
      <c r="Y50" s="6" t="s">
        <v>73</v>
      </c>
      <c r="Z50" s="6" t="s">
        <v>73</v>
      </c>
      <c r="AA50" s="6" t="s">
        <v>73</v>
      </c>
      <c r="AB50" s="6" t="s">
        <v>73</v>
      </c>
      <c r="AC50" s="6" t="s">
        <v>73</v>
      </c>
      <c r="AD50" s="6" t="s">
        <v>73</v>
      </c>
      <c r="AE50" s="6" t="s">
        <v>73</v>
      </c>
      <c r="AF50" s="6" t="s">
        <v>73</v>
      </c>
      <c r="AG50" s="6" t="s">
        <v>73</v>
      </c>
      <c r="AH50" s="6" t="s">
        <v>73</v>
      </c>
      <c r="AI50" s="6" t="s">
        <v>73</v>
      </c>
      <c r="AJ50" s="6" t="s">
        <v>73</v>
      </c>
      <c r="AK50" s="6" t="s">
        <v>73</v>
      </c>
      <c r="AL50" s="6" t="s">
        <v>73</v>
      </c>
      <c r="AM50" s="6" t="s">
        <v>73</v>
      </c>
      <c r="AN50" s="6" t="s">
        <v>73</v>
      </c>
      <c r="AO50" s="6" t="s">
        <v>73</v>
      </c>
      <c r="AP50" s="6" t="s">
        <v>73</v>
      </c>
      <c r="AQ50" s="6" t="s">
        <v>73</v>
      </c>
      <c r="AR50" s="6" t="s">
        <v>73</v>
      </c>
      <c r="AS50" s="6" t="s">
        <v>73</v>
      </c>
      <c r="AT50" s="6" t="s">
        <v>73</v>
      </c>
      <c r="AU50" s="6" t="s">
        <v>73</v>
      </c>
      <c r="AV50" s="6" t="s">
        <v>73</v>
      </c>
      <c r="AW50" s="6" t="s">
        <v>73</v>
      </c>
      <c r="AX50" s="6" t="s">
        <v>73</v>
      </c>
      <c r="AY50" s="6" t="s">
        <v>73</v>
      </c>
      <c r="AZ50" s="6" t="s">
        <v>73</v>
      </c>
      <c r="BA50" s="6" t="s">
        <v>73</v>
      </c>
      <c r="BB50" s="6" t="s">
        <v>73</v>
      </c>
      <c r="BC50" s="6" t="s">
        <v>73</v>
      </c>
      <c r="BD50" s="6" t="s">
        <v>73</v>
      </c>
      <c r="BE50" s="6" t="s">
        <v>73</v>
      </c>
      <c r="BF50" s="6" t="s">
        <v>73</v>
      </c>
      <c r="BG50" s="6" t="s">
        <v>73</v>
      </c>
      <c r="BH50" s="6" t="s">
        <v>73</v>
      </c>
      <c r="BI50" s="6" t="s">
        <v>73</v>
      </c>
      <c r="BJ50" s="6" t="s">
        <v>73</v>
      </c>
      <c r="BK50" s="6" t="s">
        <v>73</v>
      </c>
      <c r="BL50" s="6" t="s">
        <v>73</v>
      </c>
      <c r="BM50" s="6" t="s">
        <v>73</v>
      </c>
      <c r="BN50" s="6" t="s">
        <v>73</v>
      </c>
      <c r="BO50" s="6" t="s">
        <v>73</v>
      </c>
      <c r="BP50" s="6" t="s">
        <v>73</v>
      </c>
      <c r="BQ50" s="6" t="s">
        <v>73</v>
      </c>
      <c r="BR50" s="6" t="s">
        <v>73</v>
      </c>
      <c r="BS50" s="6" t="s">
        <v>73</v>
      </c>
      <c r="BT50" s="6" t="s">
        <v>73</v>
      </c>
      <c r="BU50" s="6" t="s">
        <v>73</v>
      </c>
      <c r="BV50" s="6" t="s">
        <v>73</v>
      </c>
      <c r="BW50" s="6" t="s">
        <v>73</v>
      </c>
      <c r="BX50" s="6" t="s">
        <v>73</v>
      </c>
      <c r="BY50" s="6" t="s">
        <v>73</v>
      </c>
      <c r="BZ50" s="6" t="s">
        <v>73</v>
      </c>
      <c r="CA50" s="12" t="s">
        <v>73</v>
      </c>
      <c r="CB50" s="12" t="s">
        <v>73</v>
      </c>
      <c r="CC50" s="12" t="s">
        <v>73</v>
      </c>
      <c r="CD50" s="12" t="s">
        <v>73</v>
      </c>
      <c r="CE50" s="12" t="s">
        <v>73</v>
      </c>
      <c r="CF50" s="27" t="s">
        <v>73</v>
      </c>
      <c r="CG50" s="28" t="s">
        <v>73</v>
      </c>
      <c r="CH50" s="28" t="s">
        <v>73</v>
      </c>
    </row>
    <row r="51" spans="1:86" ht="15.75" customHeight="1" thickBot="1" x14ac:dyDescent="0.3">
      <c r="B51" s="35">
        <f>COUNTA(B7:F49)</f>
        <v>43</v>
      </c>
      <c r="C51" s="36"/>
      <c r="D51" s="36"/>
      <c r="E51" s="36"/>
      <c r="F51" s="37"/>
      <c r="G51" s="6">
        <f t="shared" ref="G51:AL51" si="0">COUNTA(G7:G49)</f>
        <v>17</v>
      </c>
      <c r="H51" s="6">
        <f t="shared" si="0"/>
        <v>20</v>
      </c>
      <c r="I51" s="6">
        <f t="shared" si="0"/>
        <v>16</v>
      </c>
      <c r="J51" s="6">
        <f t="shared" si="0"/>
        <v>16</v>
      </c>
      <c r="K51" s="6">
        <f t="shared" si="0"/>
        <v>4</v>
      </c>
      <c r="L51" s="6">
        <f t="shared" si="0"/>
        <v>2</v>
      </c>
      <c r="M51" s="6">
        <f t="shared" si="0"/>
        <v>1</v>
      </c>
      <c r="N51" s="6">
        <f t="shared" si="0"/>
        <v>1</v>
      </c>
      <c r="O51" s="6">
        <f t="shared" si="0"/>
        <v>1</v>
      </c>
      <c r="P51" s="6">
        <f t="shared" si="0"/>
        <v>5</v>
      </c>
      <c r="Q51" s="6">
        <f t="shared" si="0"/>
        <v>7</v>
      </c>
      <c r="R51" s="6">
        <f t="shared" si="0"/>
        <v>2</v>
      </c>
      <c r="S51" s="6">
        <f t="shared" si="0"/>
        <v>2</v>
      </c>
      <c r="T51" s="6">
        <f t="shared" si="0"/>
        <v>2</v>
      </c>
      <c r="U51" s="6">
        <f t="shared" si="0"/>
        <v>2</v>
      </c>
      <c r="V51" s="6">
        <f t="shared" si="0"/>
        <v>2</v>
      </c>
      <c r="W51" s="6">
        <f t="shared" si="0"/>
        <v>2</v>
      </c>
      <c r="X51" s="6">
        <f t="shared" si="0"/>
        <v>1</v>
      </c>
      <c r="Y51" s="6">
        <f t="shared" si="0"/>
        <v>1</v>
      </c>
      <c r="Z51" s="6">
        <f t="shared" si="0"/>
        <v>1</v>
      </c>
      <c r="AA51" s="6">
        <f t="shared" si="0"/>
        <v>4</v>
      </c>
      <c r="AB51" s="6">
        <f t="shared" si="0"/>
        <v>1</v>
      </c>
      <c r="AC51" s="6">
        <f t="shared" si="0"/>
        <v>1</v>
      </c>
      <c r="AD51" s="6">
        <f t="shared" si="0"/>
        <v>1</v>
      </c>
      <c r="AE51" s="6">
        <f t="shared" si="0"/>
        <v>1</v>
      </c>
      <c r="AF51" s="6">
        <f t="shared" si="0"/>
        <v>1</v>
      </c>
      <c r="AG51" s="6">
        <f t="shared" si="0"/>
        <v>1</v>
      </c>
      <c r="AH51" s="6">
        <f t="shared" si="0"/>
        <v>1</v>
      </c>
      <c r="AI51" s="6">
        <f t="shared" si="0"/>
        <v>1</v>
      </c>
      <c r="AJ51" s="6">
        <f t="shared" si="0"/>
        <v>1</v>
      </c>
      <c r="AK51" s="6">
        <f t="shared" si="0"/>
        <v>1</v>
      </c>
      <c r="AL51" s="6">
        <f t="shared" si="0"/>
        <v>1</v>
      </c>
      <c r="AM51" s="6">
        <f t="shared" ref="AM51:BR51" si="1">COUNTA(AM7:AM49)</f>
        <v>1</v>
      </c>
      <c r="AN51" s="6">
        <f t="shared" si="1"/>
        <v>1</v>
      </c>
      <c r="AO51" s="6">
        <f t="shared" si="1"/>
        <v>1</v>
      </c>
      <c r="AP51" s="6">
        <f t="shared" si="1"/>
        <v>1</v>
      </c>
      <c r="AQ51" s="6">
        <f t="shared" si="1"/>
        <v>1</v>
      </c>
      <c r="AR51" s="6">
        <f t="shared" si="1"/>
        <v>1</v>
      </c>
      <c r="AS51" s="6">
        <f t="shared" si="1"/>
        <v>1</v>
      </c>
      <c r="AT51" s="6">
        <f t="shared" si="1"/>
        <v>1</v>
      </c>
      <c r="AU51" s="6">
        <f t="shared" si="1"/>
        <v>1</v>
      </c>
      <c r="AV51" s="6">
        <f t="shared" si="1"/>
        <v>0</v>
      </c>
      <c r="AW51" s="6">
        <f t="shared" si="1"/>
        <v>0</v>
      </c>
      <c r="AX51" s="6">
        <f t="shared" si="1"/>
        <v>0</v>
      </c>
      <c r="AY51" s="6">
        <f t="shared" si="1"/>
        <v>0</v>
      </c>
      <c r="AZ51" s="6">
        <f t="shared" si="1"/>
        <v>0</v>
      </c>
      <c r="BA51" s="6">
        <f t="shared" si="1"/>
        <v>0</v>
      </c>
      <c r="BB51" s="6">
        <f t="shared" si="1"/>
        <v>0</v>
      </c>
      <c r="BC51" s="6">
        <f t="shared" si="1"/>
        <v>0</v>
      </c>
      <c r="BD51" s="6">
        <f t="shared" si="1"/>
        <v>0</v>
      </c>
      <c r="BE51" s="6">
        <f t="shared" si="1"/>
        <v>0</v>
      </c>
      <c r="BF51" s="6">
        <f t="shared" si="1"/>
        <v>0</v>
      </c>
      <c r="BG51" s="6">
        <f t="shared" si="1"/>
        <v>0</v>
      </c>
      <c r="BH51" s="6">
        <f t="shared" si="1"/>
        <v>0</v>
      </c>
      <c r="BI51" s="6">
        <f t="shared" si="1"/>
        <v>0</v>
      </c>
      <c r="BJ51" s="6">
        <f t="shared" si="1"/>
        <v>0</v>
      </c>
      <c r="BK51" s="6">
        <f t="shared" si="1"/>
        <v>0</v>
      </c>
      <c r="BL51" s="6">
        <f t="shared" si="1"/>
        <v>0</v>
      </c>
      <c r="BM51" s="6">
        <f t="shared" si="1"/>
        <v>0</v>
      </c>
      <c r="BN51" s="6">
        <f t="shared" si="1"/>
        <v>0</v>
      </c>
      <c r="BO51" s="6">
        <f t="shared" si="1"/>
        <v>0</v>
      </c>
      <c r="BP51" s="6">
        <f t="shared" si="1"/>
        <v>0</v>
      </c>
      <c r="BQ51" s="6">
        <f t="shared" si="1"/>
        <v>1</v>
      </c>
      <c r="BR51" s="6">
        <f t="shared" si="1"/>
        <v>0</v>
      </c>
      <c r="BS51" s="6">
        <f t="shared" ref="BS51:BZ51" si="2">COUNTA(BS7:BS49)</f>
        <v>0</v>
      </c>
      <c r="BT51" s="6">
        <f t="shared" si="2"/>
        <v>0</v>
      </c>
      <c r="BU51" s="6">
        <f t="shared" si="2"/>
        <v>0</v>
      </c>
      <c r="BV51" s="6">
        <f t="shared" si="2"/>
        <v>0</v>
      </c>
      <c r="BW51" s="6">
        <f t="shared" si="2"/>
        <v>0</v>
      </c>
      <c r="BX51" s="6">
        <f t="shared" si="2"/>
        <v>0</v>
      </c>
      <c r="BY51" s="6">
        <f t="shared" si="2"/>
        <v>0</v>
      </c>
      <c r="BZ51" s="6">
        <f t="shared" si="2"/>
        <v>0</v>
      </c>
      <c r="CA51" s="12">
        <f t="shared" ref="CA51:CB51" si="3">COUNTA(CA7:CA49)</f>
        <v>1</v>
      </c>
      <c r="CB51" s="12">
        <f t="shared" si="3"/>
        <v>1</v>
      </c>
      <c r="CC51" s="12">
        <f t="shared" ref="CC51:CE51" si="4">COUNTA(CC7:CC49)</f>
        <v>1</v>
      </c>
      <c r="CD51" s="12">
        <f t="shared" si="4"/>
        <v>1</v>
      </c>
      <c r="CE51" s="12">
        <f t="shared" si="4"/>
        <v>1</v>
      </c>
      <c r="CF51" s="27">
        <f t="shared" ref="CF51" si="5">COUNTA(CF7:CF49)</f>
        <v>1</v>
      </c>
      <c r="CG51" s="28">
        <f t="shared" ref="CG51:CH51" si="6">COUNTA(CG7:CG49)</f>
        <v>2</v>
      </c>
      <c r="CH51" s="28">
        <f t="shared" si="6"/>
        <v>2</v>
      </c>
    </row>
    <row r="52" spans="1:86" ht="87.75" customHeight="1" thickBot="1" x14ac:dyDescent="0.3">
      <c r="B52" s="35" t="s">
        <v>30</v>
      </c>
      <c r="C52" s="36"/>
      <c r="D52" s="36"/>
      <c r="E52" s="36"/>
      <c r="F52" s="37"/>
      <c r="G52" s="6" t="s">
        <v>73</v>
      </c>
      <c r="H52" s="6" t="s">
        <v>73</v>
      </c>
      <c r="I52" s="6" t="s">
        <v>73</v>
      </c>
      <c r="J52" s="6" t="s">
        <v>73</v>
      </c>
      <c r="K52" s="6" t="s">
        <v>73</v>
      </c>
      <c r="L52" s="6" t="s">
        <v>73</v>
      </c>
      <c r="M52" s="6" t="s">
        <v>73</v>
      </c>
      <c r="N52" s="6" t="s">
        <v>73</v>
      </c>
      <c r="O52" s="6" t="s">
        <v>73</v>
      </c>
      <c r="P52" s="6" t="s">
        <v>73</v>
      </c>
      <c r="Q52" s="6" t="s">
        <v>73</v>
      </c>
      <c r="R52" s="6" t="s">
        <v>73</v>
      </c>
      <c r="S52" s="6" t="s">
        <v>73</v>
      </c>
      <c r="T52" s="6" t="s">
        <v>73</v>
      </c>
      <c r="U52" s="6" t="s">
        <v>73</v>
      </c>
      <c r="V52" s="6" t="s">
        <v>73</v>
      </c>
      <c r="W52" s="6" t="s">
        <v>73</v>
      </c>
      <c r="X52" s="6" t="s">
        <v>73</v>
      </c>
      <c r="Y52" s="6" t="s">
        <v>73</v>
      </c>
      <c r="Z52" s="6" t="s">
        <v>73</v>
      </c>
      <c r="AA52" s="6" t="s">
        <v>73</v>
      </c>
      <c r="AB52" s="6" t="s">
        <v>73</v>
      </c>
      <c r="AC52" s="6" t="s">
        <v>73</v>
      </c>
      <c r="AD52" s="6" t="s">
        <v>73</v>
      </c>
      <c r="AE52" s="6" t="s">
        <v>73</v>
      </c>
      <c r="AF52" s="6" t="s">
        <v>73</v>
      </c>
      <c r="AG52" s="6" t="s">
        <v>73</v>
      </c>
      <c r="AH52" s="6" t="s">
        <v>73</v>
      </c>
      <c r="AI52" s="6" t="s">
        <v>73</v>
      </c>
      <c r="AJ52" s="6" t="s">
        <v>73</v>
      </c>
      <c r="AK52" s="6" t="s">
        <v>73</v>
      </c>
      <c r="AL52" s="6" t="s">
        <v>73</v>
      </c>
      <c r="AM52" s="6" t="s">
        <v>73</v>
      </c>
      <c r="AN52" s="6" t="s">
        <v>73</v>
      </c>
      <c r="AO52" s="6" t="s">
        <v>73</v>
      </c>
      <c r="AP52" s="6" t="s">
        <v>73</v>
      </c>
      <c r="AQ52" s="6" t="s">
        <v>73</v>
      </c>
      <c r="AR52" s="6" t="s">
        <v>73</v>
      </c>
      <c r="AS52" s="6" t="s">
        <v>73</v>
      </c>
      <c r="AT52" s="6" t="s">
        <v>73</v>
      </c>
      <c r="AU52" s="6" t="s">
        <v>73</v>
      </c>
      <c r="AV52" s="6" t="s">
        <v>73</v>
      </c>
      <c r="AW52" s="6" t="s">
        <v>73</v>
      </c>
      <c r="AX52" s="6" t="s">
        <v>73</v>
      </c>
      <c r="AY52" s="6" t="s">
        <v>73</v>
      </c>
      <c r="AZ52" s="6" t="s">
        <v>73</v>
      </c>
      <c r="BA52" s="6" t="s">
        <v>73</v>
      </c>
      <c r="BB52" s="6" t="s">
        <v>73</v>
      </c>
      <c r="BC52" s="6" t="s">
        <v>73</v>
      </c>
      <c r="BD52" s="6" t="s">
        <v>73</v>
      </c>
      <c r="BE52" s="6" t="s">
        <v>73</v>
      </c>
      <c r="BF52" s="6" t="s">
        <v>73</v>
      </c>
      <c r="BG52" s="6" t="s">
        <v>73</v>
      </c>
      <c r="BH52" s="6" t="s">
        <v>73</v>
      </c>
      <c r="BI52" s="6" t="s">
        <v>73</v>
      </c>
      <c r="BJ52" s="6" t="s">
        <v>73</v>
      </c>
      <c r="BK52" s="6" t="s">
        <v>73</v>
      </c>
      <c r="BL52" s="6" t="s">
        <v>73</v>
      </c>
      <c r="BM52" s="6" t="s">
        <v>73</v>
      </c>
      <c r="BN52" s="6" t="s">
        <v>73</v>
      </c>
      <c r="BO52" s="6" t="s">
        <v>73</v>
      </c>
      <c r="BP52" s="6" t="s">
        <v>73</v>
      </c>
      <c r="BQ52" s="6" t="s">
        <v>73</v>
      </c>
      <c r="BR52" s="6" t="s">
        <v>73</v>
      </c>
      <c r="BS52" s="6" t="s">
        <v>73</v>
      </c>
      <c r="BT52" s="6" t="s">
        <v>73</v>
      </c>
      <c r="BU52" s="6" t="s">
        <v>73</v>
      </c>
      <c r="BV52" s="6" t="s">
        <v>73</v>
      </c>
      <c r="BW52" s="6" t="s">
        <v>73</v>
      </c>
      <c r="BX52" s="6" t="s">
        <v>73</v>
      </c>
      <c r="BY52" s="6" t="s">
        <v>73</v>
      </c>
      <c r="BZ52" s="6" t="s">
        <v>73</v>
      </c>
      <c r="CA52" s="12" t="s">
        <v>73</v>
      </c>
      <c r="CB52" s="12" t="s">
        <v>73</v>
      </c>
      <c r="CC52" s="12" t="s">
        <v>73</v>
      </c>
      <c r="CD52" s="12" t="s">
        <v>73</v>
      </c>
      <c r="CE52" s="12" t="s">
        <v>73</v>
      </c>
      <c r="CF52" s="27" t="s">
        <v>73</v>
      </c>
      <c r="CG52" s="28" t="s">
        <v>73</v>
      </c>
      <c r="CH52" s="28" t="s">
        <v>73</v>
      </c>
    </row>
    <row r="53" spans="1:86" ht="15.75" customHeight="1" thickBot="1" x14ac:dyDescent="0.3">
      <c r="B53" s="38">
        <f>(B51/B51)</f>
        <v>1</v>
      </c>
      <c r="C53" s="39"/>
      <c r="D53" s="39"/>
      <c r="E53" s="39"/>
      <c r="F53" s="40"/>
      <c r="G53" s="7">
        <f>(G51/$B51)</f>
        <v>0.39534883720930231</v>
      </c>
      <c r="H53" s="7">
        <f t="shared" ref="H53" si="7">(H51/$B51)</f>
        <v>0.46511627906976744</v>
      </c>
      <c r="I53" s="7">
        <f t="shared" ref="I53" si="8">(I51/$B51)</f>
        <v>0.37209302325581395</v>
      </c>
      <c r="J53" s="7">
        <f t="shared" ref="J53" si="9">(J51/$B51)</f>
        <v>0.37209302325581395</v>
      </c>
      <c r="K53" s="7">
        <f t="shared" ref="K53" si="10">(K51/$B51)</f>
        <v>9.3023255813953487E-2</v>
      </c>
      <c r="L53" s="7">
        <f t="shared" ref="L53" si="11">(L51/$B51)</f>
        <v>4.6511627906976744E-2</v>
      </c>
      <c r="M53" s="7">
        <f t="shared" ref="M53" si="12">(M51/$B51)</f>
        <v>2.3255813953488372E-2</v>
      </c>
      <c r="N53" s="7">
        <f t="shared" ref="N53" si="13">(N51/$B51)</f>
        <v>2.3255813953488372E-2</v>
      </c>
      <c r="O53" s="7">
        <f t="shared" ref="O53" si="14">(O51/$B51)</f>
        <v>2.3255813953488372E-2</v>
      </c>
      <c r="P53" s="7">
        <f t="shared" ref="P53" si="15">(P51/$B51)</f>
        <v>0.11627906976744186</v>
      </c>
      <c r="Q53" s="7">
        <f t="shared" ref="Q53" si="16">(Q51/$B51)</f>
        <v>0.16279069767441862</v>
      </c>
      <c r="R53" s="7">
        <f t="shared" ref="R53" si="17">(R51/$B51)</f>
        <v>4.6511627906976744E-2</v>
      </c>
      <c r="S53" s="7">
        <f t="shared" ref="S53" si="18">(S51/$B51)</f>
        <v>4.6511627906976744E-2</v>
      </c>
      <c r="T53" s="7">
        <f t="shared" ref="T53" si="19">(T51/$B51)</f>
        <v>4.6511627906976744E-2</v>
      </c>
      <c r="U53" s="7">
        <f t="shared" ref="U53" si="20">(U51/$B51)</f>
        <v>4.6511627906976744E-2</v>
      </c>
      <c r="V53" s="7">
        <f t="shared" ref="V53" si="21">(V51/$B51)</f>
        <v>4.6511627906976744E-2</v>
      </c>
      <c r="W53" s="7">
        <f t="shared" ref="W53" si="22">(W51/$B51)</f>
        <v>4.6511627906976744E-2</v>
      </c>
      <c r="X53" s="7">
        <f t="shared" ref="X53" si="23">(X51/$B51)</f>
        <v>2.3255813953488372E-2</v>
      </c>
      <c r="Y53" s="7">
        <f t="shared" ref="Y53" si="24">(Y51/$B51)</f>
        <v>2.3255813953488372E-2</v>
      </c>
      <c r="Z53" s="7">
        <f t="shared" ref="Z53" si="25">(Z51/$B51)</f>
        <v>2.3255813953488372E-2</v>
      </c>
      <c r="AA53" s="7">
        <f t="shared" ref="AA53" si="26">(AA51/$B51)</f>
        <v>9.3023255813953487E-2</v>
      </c>
      <c r="AB53" s="7">
        <f t="shared" ref="AB53:AE53" si="27">(AB51/$B51)</f>
        <v>2.3255813953488372E-2</v>
      </c>
      <c r="AC53" s="7">
        <f t="shared" si="27"/>
        <v>2.3255813953488372E-2</v>
      </c>
      <c r="AD53" s="7">
        <f t="shared" si="27"/>
        <v>2.3255813953488372E-2</v>
      </c>
      <c r="AE53" s="7">
        <f t="shared" si="27"/>
        <v>2.3255813953488372E-2</v>
      </c>
      <c r="AF53" s="7">
        <f t="shared" ref="AF53" si="28">(AF51/$B51)</f>
        <v>2.3255813953488372E-2</v>
      </c>
      <c r="AG53" s="7">
        <f t="shared" ref="AG53" si="29">(AG51/$B51)</f>
        <v>2.3255813953488372E-2</v>
      </c>
      <c r="AH53" s="7">
        <f t="shared" ref="AH53:AI53" si="30">(AH51/$B51)</f>
        <v>2.3255813953488372E-2</v>
      </c>
      <c r="AI53" s="7">
        <f t="shared" si="30"/>
        <v>2.3255813953488372E-2</v>
      </c>
      <c r="AJ53" s="7">
        <f t="shared" ref="AJ53" si="31">(AJ51/$B51)</f>
        <v>2.3255813953488372E-2</v>
      </c>
      <c r="AK53" s="7">
        <f t="shared" ref="AK53" si="32">(AK51/$B51)</f>
        <v>2.3255813953488372E-2</v>
      </c>
      <c r="AL53" s="7">
        <f t="shared" ref="AL53" si="33">(AL51/$B51)</f>
        <v>2.3255813953488372E-2</v>
      </c>
      <c r="AM53" s="7">
        <f t="shared" ref="AM53" si="34">(AM51/$B51)</f>
        <v>2.3255813953488372E-2</v>
      </c>
      <c r="AN53" s="7">
        <f t="shared" ref="AN53" si="35">(AN51/$B51)</f>
        <v>2.3255813953488372E-2</v>
      </c>
      <c r="AO53" s="7">
        <f t="shared" ref="AO53" si="36">(AO51/$B51)</f>
        <v>2.3255813953488372E-2</v>
      </c>
      <c r="AP53" s="7">
        <f t="shared" ref="AP53" si="37">(AP51/$B51)</f>
        <v>2.3255813953488372E-2</v>
      </c>
      <c r="AQ53" s="7">
        <f t="shared" ref="AQ53" si="38">(AQ51/$B51)</f>
        <v>2.3255813953488372E-2</v>
      </c>
      <c r="AR53" s="7">
        <f t="shared" ref="AR53" si="39">(AR51/$B51)</f>
        <v>2.3255813953488372E-2</v>
      </c>
      <c r="AS53" s="7">
        <f t="shared" ref="AS53" si="40">(AS51/$B51)</f>
        <v>2.3255813953488372E-2</v>
      </c>
      <c r="AT53" s="7">
        <f t="shared" ref="AT53" si="41">(AT51/$B51)</f>
        <v>2.3255813953488372E-2</v>
      </c>
      <c r="AU53" s="7">
        <f t="shared" ref="AU53" si="42">(AU51/$B51)</f>
        <v>2.3255813953488372E-2</v>
      </c>
      <c r="AV53" s="7">
        <f t="shared" ref="AV53" si="43">(AV51/$B51)</f>
        <v>0</v>
      </c>
      <c r="AW53" s="7">
        <f t="shared" ref="AW53:AX53" si="44">(AW51/$B51)</f>
        <v>0</v>
      </c>
      <c r="AX53" s="7">
        <f t="shared" si="44"/>
        <v>0</v>
      </c>
      <c r="AY53" s="7">
        <f t="shared" ref="AY53" si="45">(AY51/$B51)</f>
        <v>0</v>
      </c>
      <c r="AZ53" s="7">
        <f t="shared" ref="AZ53" si="46">(AZ51/$B51)</f>
        <v>0</v>
      </c>
      <c r="BA53" s="7">
        <f t="shared" ref="BA53" si="47">(BA51/$B51)</f>
        <v>0</v>
      </c>
      <c r="BB53" s="7">
        <f t="shared" ref="BB53" si="48">(BB51/$B51)</f>
        <v>0</v>
      </c>
      <c r="BC53" s="7">
        <f t="shared" ref="BC53" si="49">(BC51/$B51)</f>
        <v>0</v>
      </c>
      <c r="BD53" s="7">
        <f t="shared" ref="BD53" si="50">(BD51/$B51)</f>
        <v>0</v>
      </c>
      <c r="BE53" s="7">
        <f t="shared" ref="BE53" si="51">(BE51/$B51)</f>
        <v>0</v>
      </c>
      <c r="BF53" s="7">
        <f t="shared" ref="BF53" si="52">(BF51/$B51)</f>
        <v>0</v>
      </c>
      <c r="BG53" s="7">
        <f t="shared" ref="BG53" si="53">(BG51/$B51)</f>
        <v>0</v>
      </c>
      <c r="BH53" s="7">
        <f t="shared" ref="BH53" si="54">(BH51/$B51)</f>
        <v>0</v>
      </c>
      <c r="BI53" s="7">
        <f t="shared" ref="BI53" si="55">(BI51/$B51)</f>
        <v>0</v>
      </c>
      <c r="BJ53" s="7">
        <f t="shared" ref="BJ53" si="56">(BJ51/$B51)</f>
        <v>0</v>
      </c>
      <c r="BK53" s="7">
        <f t="shared" ref="BK53" si="57">(BK51/$B51)</f>
        <v>0</v>
      </c>
      <c r="BL53" s="7">
        <f t="shared" ref="BL53" si="58">(BL51/$B51)</f>
        <v>0</v>
      </c>
      <c r="BM53" s="7">
        <f t="shared" ref="BM53" si="59">(BM51/$B51)</f>
        <v>0</v>
      </c>
      <c r="BN53" s="7">
        <f t="shared" ref="BN53" si="60">(BN51/$B51)</f>
        <v>0</v>
      </c>
      <c r="BO53" s="7">
        <f t="shared" ref="BO53" si="61">(BO51/$B51)</f>
        <v>0</v>
      </c>
      <c r="BP53" s="7">
        <f t="shared" ref="BP53" si="62">(BP51/$B51)</f>
        <v>0</v>
      </c>
      <c r="BQ53" s="7">
        <f t="shared" ref="BQ53" si="63">(BQ51/$B51)</f>
        <v>2.3255813953488372E-2</v>
      </c>
      <c r="BR53" s="7">
        <f t="shared" ref="BR53" si="64">(BR51/$B51)</f>
        <v>0</v>
      </c>
      <c r="BS53" s="7">
        <f t="shared" ref="BS53" si="65">(BS51/$B51)</f>
        <v>0</v>
      </c>
      <c r="BT53" s="7">
        <f t="shared" ref="BT53" si="66">(BT51/$B51)</f>
        <v>0</v>
      </c>
      <c r="BU53" s="7">
        <f t="shared" ref="BU53" si="67">(BU51/$B51)</f>
        <v>0</v>
      </c>
      <c r="BV53" s="7">
        <f t="shared" ref="BV53" si="68">(BV51/$B51)</f>
        <v>0</v>
      </c>
      <c r="BW53" s="7">
        <f t="shared" ref="BW53" si="69">(BW51/$B51)</f>
        <v>0</v>
      </c>
      <c r="BX53" s="7">
        <f t="shared" ref="BX53" si="70">(BX51/$B51)</f>
        <v>0</v>
      </c>
      <c r="BY53" s="7">
        <f t="shared" ref="BY53" si="71">(BY51/$B51)</f>
        <v>0</v>
      </c>
      <c r="BZ53" s="7">
        <f t="shared" ref="BZ53:CA53" si="72">(BZ51/$B51)</f>
        <v>0</v>
      </c>
      <c r="CA53" s="13">
        <f t="shared" si="72"/>
        <v>2.3255813953488372E-2</v>
      </c>
      <c r="CB53" s="13">
        <f t="shared" ref="CB53:CC53" si="73">(CB51/$B51)</f>
        <v>2.3255813953488372E-2</v>
      </c>
      <c r="CC53" s="13">
        <f t="shared" si="73"/>
        <v>2.3255813953488372E-2</v>
      </c>
      <c r="CD53" s="13">
        <f t="shared" ref="CD53:CE53" si="74">(CD51/$B51)</f>
        <v>2.3255813953488372E-2</v>
      </c>
      <c r="CE53" s="13">
        <f t="shared" si="74"/>
        <v>2.3255813953488372E-2</v>
      </c>
      <c r="CF53" s="26">
        <f t="shared" ref="CF53" si="75">(CF51/$B51)</f>
        <v>2.3255813953488372E-2</v>
      </c>
      <c r="CG53" s="29">
        <f t="shared" ref="CG53:CH53" si="76">(CG51/$B51)</f>
        <v>4.6511627906976744E-2</v>
      </c>
      <c r="CH53" s="29">
        <f t="shared" si="76"/>
        <v>4.6511627906976744E-2</v>
      </c>
    </row>
    <row r="54" spans="1:86" ht="15.75" customHeight="1" thickBot="1" x14ac:dyDescent="0.3">
      <c r="B54" s="7"/>
      <c r="C54" s="8"/>
      <c r="D54" s="8"/>
      <c r="E54" s="8"/>
      <c r="F54" s="9"/>
      <c r="G54" s="7"/>
      <c r="H54" s="7"/>
      <c r="I54" s="7"/>
      <c r="J54" s="7"/>
      <c r="K54" s="7"/>
      <c r="L54" s="7"/>
      <c r="M54" s="7"/>
      <c r="N54" s="7"/>
      <c r="O54" s="7"/>
      <c r="P54" s="16"/>
      <c r="Q54" s="16"/>
      <c r="R54" s="16"/>
      <c r="S54" s="8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13"/>
      <c r="CB54" s="13"/>
      <c r="CC54" s="13"/>
      <c r="CD54" s="13"/>
      <c r="CE54" s="13"/>
      <c r="CF54" s="26"/>
      <c r="CG54" s="29"/>
      <c r="CH54" s="29"/>
    </row>
    <row r="55" spans="1:86" ht="15.75" customHeight="1" thickBot="1" x14ac:dyDescent="0.3">
      <c r="A55" s="14"/>
      <c r="B55" s="35" t="s">
        <v>202</v>
      </c>
      <c r="C55" s="36"/>
      <c r="D55" s="36"/>
      <c r="E55" s="36"/>
      <c r="F55" s="37"/>
      <c r="G55" s="17">
        <f>COUNTIFS($A$7:$A$49,1,G7:G49,"X")</f>
        <v>14</v>
      </c>
      <c r="H55" s="17">
        <f t="shared" ref="H55:BS55" si="77">COUNTIFS($A$7:$A$49,1,H7:H49,"X")</f>
        <v>20</v>
      </c>
      <c r="I55" s="17">
        <f t="shared" si="77"/>
        <v>16</v>
      </c>
      <c r="J55" s="17">
        <f t="shared" si="77"/>
        <v>12</v>
      </c>
      <c r="K55" s="17">
        <f t="shared" si="77"/>
        <v>4</v>
      </c>
      <c r="L55" s="17">
        <f t="shared" si="77"/>
        <v>2</v>
      </c>
      <c r="M55" s="17">
        <f t="shared" si="77"/>
        <v>1</v>
      </c>
      <c r="N55" s="17">
        <f t="shared" si="77"/>
        <v>1</v>
      </c>
      <c r="O55" s="17">
        <f t="shared" si="77"/>
        <v>0</v>
      </c>
      <c r="P55" s="17">
        <f t="shared" si="77"/>
        <v>2</v>
      </c>
      <c r="Q55" s="17">
        <f t="shared" si="77"/>
        <v>7</v>
      </c>
      <c r="R55" s="17">
        <f t="shared" si="77"/>
        <v>2</v>
      </c>
      <c r="S55" s="17">
        <f t="shared" si="77"/>
        <v>2</v>
      </c>
      <c r="T55" s="17">
        <f t="shared" si="77"/>
        <v>2</v>
      </c>
      <c r="U55" s="17">
        <f t="shared" si="77"/>
        <v>2</v>
      </c>
      <c r="V55" s="17">
        <f t="shared" si="77"/>
        <v>2</v>
      </c>
      <c r="W55" s="17">
        <f t="shared" si="77"/>
        <v>2</v>
      </c>
      <c r="X55" s="17">
        <f t="shared" si="77"/>
        <v>1</v>
      </c>
      <c r="Y55" s="17">
        <f t="shared" si="77"/>
        <v>1</v>
      </c>
      <c r="Z55" s="17">
        <f t="shared" si="77"/>
        <v>1</v>
      </c>
      <c r="AA55" s="17">
        <f t="shared" si="77"/>
        <v>2</v>
      </c>
      <c r="AB55" s="17">
        <f t="shared" si="77"/>
        <v>0</v>
      </c>
      <c r="AC55" s="17">
        <f t="shared" si="77"/>
        <v>0</v>
      </c>
      <c r="AD55" s="17">
        <f t="shared" si="77"/>
        <v>0</v>
      </c>
      <c r="AE55" s="17">
        <f t="shared" si="77"/>
        <v>1</v>
      </c>
      <c r="AF55" s="17">
        <f t="shared" si="77"/>
        <v>1</v>
      </c>
      <c r="AG55" s="17">
        <f t="shared" si="77"/>
        <v>1</v>
      </c>
      <c r="AH55" s="17">
        <f t="shared" si="77"/>
        <v>1</v>
      </c>
      <c r="AI55" s="17">
        <f t="shared" si="77"/>
        <v>1</v>
      </c>
      <c r="AJ55" s="17">
        <f t="shared" si="77"/>
        <v>1</v>
      </c>
      <c r="AK55" s="17">
        <f t="shared" si="77"/>
        <v>1</v>
      </c>
      <c r="AL55" s="17">
        <f t="shared" si="77"/>
        <v>1</v>
      </c>
      <c r="AM55" s="17">
        <f t="shared" si="77"/>
        <v>1</v>
      </c>
      <c r="AN55" s="17">
        <f t="shared" si="77"/>
        <v>1</v>
      </c>
      <c r="AO55" s="17">
        <f t="shared" si="77"/>
        <v>1</v>
      </c>
      <c r="AP55" s="17">
        <f t="shared" si="77"/>
        <v>0</v>
      </c>
      <c r="AQ55" s="17">
        <f t="shared" si="77"/>
        <v>0</v>
      </c>
      <c r="AR55" s="17">
        <f t="shared" si="77"/>
        <v>1</v>
      </c>
      <c r="AS55" s="17">
        <f t="shared" si="77"/>
        <v>1</v>
      </c>
      <c r="AT55" s="17">
        <f t="shared" si="77"/>
        <v>1</v>
      </c>
      <c r="AU55" s="17">
        <f t="shared" si="77"/>
        <v>1</v>
      </c>
      <c r="AV55" s="17">
        <f t="shared" si="77"/>
        <v>0</v>
      </c>
      <c r="AW55" s="17">
        <f t="shared" si="77"/>
        <v>0</v>
      </c>
      <c r="AX55" s="17">
        <f t="shared" si="77"/>
        <v>0</v>
      </c>
      <c r="AY55" s="17">
        <f t="shared" si="77"/>
        <v>0</v>
      </c>
      <c r="AZ55" s="17">
        <f t="shared" si="77"/>
        <v>0</v>
      </c>
      <c r="BA55" s="17">
        <f t="shared" si="77"/>
        <v>0</v>
      </c>
      <c r="BB55" s="17">
        <f t="shared" si="77"/>
        <v>0</v>
      </c>
      <c r="BC55" s="17">
        <f t="shared" si="77"/>
        <v>0</v>
      </c>
      <c r="BD55" s="17">
        <f t="shared" si="77"/>
        <v>0</v>
      </c>
      <c r="BE55" s="17">
        <f t="shared" si="77"/>
        <v>0</v>
      </c>
      <c r="BF55" s="17">
        <f t="shared" si="77"/>
        <v>0</v>
      </c>
      <c r="BG55" s="17">
        <f t="shared" si="77"/>
        <v>0</v>
      </c>
      <c r="BH55" s="17">
        <f t="shared" si="77"/>
        <v>0</v>
      </c>
      <c r="BI55" s="17">
        <f t="shared" si="77"/>
        <v>0</v>
      </c>
      <c r="BJ55" s="17">
        <f t="shared" si="77"/>
        <v>0</v>
      </c>
      <c r="BK55" s="17">
        <f t="shared" si="77"/>
        <v>0</v>
      </c>
      <c r="BL55" s="17">
        <f t="shared" si="77"/>
        <v>0</v>
      </c>
      <c r="BM55" s="17">
        <f t="shared" si="77"/>
        <v>0</v>
      </c>
      <c r="BN55" s="17">
        <f t="shared" si="77"/>
        <v>0</v>
      </c>
      <c r="BO55" s="17">
        <f t="shared" si="77"/>
        <v>0</v>
      </c>
      <c r="BP55" s="17">
        <f t="shared" si="77"/>
        <v>0</v>
      </c>
      <c r="BQ55" s="17">
        <f t="shared" si="77"/>
        <v>1</v>
      </c>
      <c r="BR55" s="17">
        <f t="shared" si="77"/>
        <v>0</v>
      </c>
      <c r="BS55" s="17">
        <f t="shared" si="77"/>
        <v>0</v>
      </c>
      <c r="BT55" s="17">
        <f t="shared" ref="BT55:BZ55" si="78">COUNTIFS($A$7:$A$49,1,BT7:BT49,"X")</f>
        <v>0</v>
      </c>
      <c r="BU55" s="17">
        <f t="shared" si="78"/>
        <v>0</v>
      </c>
      <c r="BV55" s="17">
        <f t="shared" si="78"/>
        <v>0</v>
      </c>
      <c r="BW55" s="17">
        <f t="shared" si="78"/>
        <v>0</v>
      </c>
      <c r="BX55" s="17">
        <f t="shared" si="78"/>
        <v>0</v>
      </c>
      <c r="BY55" s="17">
        <f t="shared" si="78"/>
        <v>0</v>
      </c>
      <c r="BZ55" s="17">
        <f t="shared" si="78"/>
        <v>0</v>
      </c>
      <c r="CA55" s="17">
        <f t="shared" ref="CA55:CB55" si="79">COUNTIFS($A$7:$A$49,1,CA7:CA49,"X")</f>
        <v>1</v>
      </c>
      <c r="CB55" s="17">
        <f t="shared" si="79"/>
        <v>1</v>
      </c>
      <c r="CC55" s="17">
        <f t="shared" ref="CC55:CE55" si="80">COUNTIFS($A$7:$A$49,1,CC7:CC49,"X")</f>
        <v>1</v>
      </c>
      <c r="CD55" s="17">
        <f t="shared" si="80"/>
        <v>1</v>
      </c>
      <c r="CE55" s="17">
        <f t="shared" si="80"/>
        <v>1</v>
      </c>
      <c r="CF55" s="17">
        <f t="shared" ref="CF55" si="81">COUNTIFS($A$7:$A$49,1,CF7:CF49,"X")</f>
        <v>1</v>
      </c>
      <c r="CG55" s="17">
        <f t="shared" ref="CG55:CH55" si="82">COUNTIFS($A$7:$A$49,1,CG7:CG49,"X")</f>
        <v>2</v>
      </c>
      <c r="CH55" s="17">
        <f t="shared" si="82"/>
        <v>2</v>
      </c>
    </row>
    <row r="56" spans="1:86" ht="15.75" customHeight="1" thickBot="1" x14ac:dyDescent="0.3">
      <c r="A56" s="14"/>
      <c r="B56" s="35" t="s">
        <v>203</v>
      </c>
      <c r="C56" s="36"/>
      <c r="D56" s="36"/>
      <c r="E56" s="36"/>
      <c r="F56" s="37"/>
      <c r="G56" s="7">
        <f t="shared" ref="G56:AL56" si="83">G55/$J$141</f>
        <v>0.35897435897435898</v>
      </c>
      <c r="H56" s="7">
        <f t="shared" si="83"/>
        <v>0.51282051282051277</v>
      </c>
      <c r="I56" s="7">
        <f t="shared" si="83"/>
        <v>0.41025641025641024</v>
      </c>
      <c r="J56" s="7">
        <f t="shared" si="83"/>
        <v>0.30769230769230771</v>
      </c>
      <c r="K56" s="7">
        <f t="shared" si="83"/>
        <v>0.10256410256410256</v>
      </c>
      <c r="L56" s="7">
        <f t="shared" si="83"/>
        <v>5.128205128205128E-2</v>
      </c>
      <c r="M56" s="7">
        <f t="shared" si="83"/>
        <v>2.564102564102564E-2</v>
      </c>
      <c r="N56" s="7">
        <f t="shared" si="83"/>
        <v>2.564102564102564E-2</v>
      </c>
      <c r="O56" s="7">
        <f t="shared" si="83"/>
        <v>0</v>
      </c>
      <c r="P56" s="7">
        <f t="shared" si="83"/>
        <v>5.128205128205128E-2</v>
      </c>
      <c r="Q56" s="7">
        <f t="shared" si="83"/>
        <v>0.17948717948717949</v>
      </c>
      <c r="R56" s="7">
        <f t="shared" si="83"/>
        <v>5.128205128205128E-2</v>
      </c>
      <c r="S56" s="7">
        <f t="shared" si="83"/>
        <v>5.128205128205128E-2</v>
      </c>
      <c r="T56" s="7">
        <f t="shared" si="83"/>
        <v>5.128205128205128E-2</v>
      </c>
      <c r="U56" s="7">
        <f t="shared" si="83"/>
        <v>5.128205128205128E-2</v>
      </c>
      <c r="V56" s="7">
        <f t="shared" si="83"/>
        <v>5.128205128205128E-2</v>
      </c>
      <c r="W56" s="7">
        <f t="shared" si="83"/>
        <v>5.128205128205128E-2</v>
      </c>
      <c r="X56" s="7">
        <f t="shared" si="83"/>
        <v>2.564102564102564E-2</v>
      </c>
      <c r="Y56" s="7">
        <f t="shared" si="83"/>
        <v>2.564102564102564E-2</v>
      </c>
      <c r="Z56" s="7">
        <f t="shared" si="83"/>
        <v>2.564102564102564E-2</v>
      </c>
      <c r="AA56" s="7">
        <f t="shared" si="83"/>
        <v>5.128205128205128E-2</v>
      </c>
      <c r="AB56" s="7">
        <f t="shared" si="83"/>
        <v>0</v>
      </c>
      <c r="AC56" s="7">
        <f t="shared" si="83"/>
        <v>0</v>
      </c>
      <c r="AD56" s="7">
        <f t="shared" si="83"/>
        <v>0</v>
      </c>
      <c r="AE56" s="7">
        <f t="shared" si="83"/>
        <v>2.564102564102564E-2</v>
      </c>
      <c r="AF56" s="7">
        <f t="shared" si="83"/>
        <v>2.564102564102564E-2</v>
      </c>
      <c r="AG56" s="7">
        <f t="shared" si="83"/>
        <v>2.564102564102564E-2</v>
      </c>
      <c r="AH56" s="7">
        <f t="shared" si="83"/>
        <v>2.564102564102564E-2</v>
      </c>
      <c r="AI56" s="7">
        <f t="shared" si="83"/>
        <v>2.564102564102564E-2</v>
      </c>
      <c r="AJ56" s="7">
        <f t="shared" si="83"/>
        <v>2.564102564102564E-2</v>
      </c>
      <c r="AK56" s="7">
        <f t="shared" si="83"/>
        <v>2.564102564102564E-2</v>
      </c>
      <c r="AL56" s="7">
        <f t="shared" si="83"/>
        <v>2.564102564102564E-2</v>
      </c>
      <c r="AM56" s="7">
        <f t="shared" ref="AM56:BR56" si="84">AM55/$J$141</f>
        <v>2.564102564102564E-2</v>
      </c>
      <c r="AN56" s="7">
        <f t="shared" si="84"/>
        <v>2.564102564102564E-2</v>
      </c>
      <c r="AO56" s="7">
        <f t="shared" si="84"/>
        <v>2.564102564102564E-2</v>
      </c>
      <c r="AP56" s="7">
        <f t="shared" si="84"/>
        <v>0</v>
      </c>
      <c r="AQ56" s="7">
        <f t="shared" si="84"/>
        <v>0</v>
      </c>
      <c r="AR56" s="7">
        <f t="shared" si="84"/>
        <v>2.564102564102564E-2</v>
      </c>
      <c r="AS56" s="7">
        <f t="shared" si="84"/>
        <v>2.564102564102564E-2</v>
      </c>
      <c r="AT56" s="7">
        <f t="shared" si="84"/>
        <v>2.564102564102564E-2</v>
      </c>
      <c r="AU56" s="7">
        <f t="shared" si="84"/>
        <v>2.564102564102564E-2</v>
      </c>
      <c r="AV56" s="7">
        <f t="shared" si="84"/>
        <v>0</v>
      </c>
      <c r="AW56" s="7">
        <f t="shared" si="84"/>
        <v>0</v>
      </c>
      <c r="AX56" s="7">
        <f t="shared" si="84"/>
        <v>0</v>
      </c>
      <c r="AY56" s="7">
        <f t="shared" si="84"/>
        <v>0</v>
      </c>
      <c r="AZ56" s="7">
        <f t="shared" si="84"/>
        <v>0</v>
      </c>
      <c r="BA56" s="7">
        <f t="shared" si="84"/>
        <v>0</v>
      </c>
      <c r="BB56" s="7">
        <f t="shared" si="84"/>
        <v>0</v>
      </c>
      <c r="BC56" s="7">
        <f t="shared" si="84"/>
        <v>0</v>
      </c>
      <c r="BD56" s="7">
        <f t="shared" si="84"/>
        <v>0</v>
      </c>
      <c r="BE56" s="7">
        <f t="shared" si="84"/>
        <v>0</v>
      </c>
      <c r="BF56" s="7">
        <f t="shared" si="84"/>
        <v>0</v>
      </c>
      <c r="BG56" s="7">
        <f t="shared" si="84"/>
        <v>0</v>
      </c>
      <c r="BH56" s="7">
        <f t="shared" si="84"/>
        <v>0</v>
      </c>
      <c r="BI56" s="7">
        <f t="shared" si="84"/>
        <v>0</v>
      </c>
      <c r="BJ56" s="7">
        <f t="shared" si="84"/>
        <v>0</v>
      </c>
      <c r="BK56" s="7">
        <f t="shared" si="84"/>
        <v>0</v>
      </c>
      <c r="BL56" s="7">
        <f t="shared" si="84"/>
        <v>0</v>
      </c>
      <c r="BM56" s="7">
        <f t="shared" si="84"/>
        <v>0</v>
      </c>
      <c r="BN56" s="7">
        <f t="shared" si="84"/>
        <v>0</v>
      </c>
      <c r="BO56" s="7">
        <f t="shared" si="84"/>
        <v>0</v>
      </c>
      <c r="BP56" s="7">
        <f t="shared" si="84"/>
        <v>0</v>
      </c>
      <c r="BQ56" s="7">
        <f t="shared" si="84"/>
        <v>2.564102564102564E-2</v>
      </c>
      <c r="BR56" s="7">
        <f t="shared" si="84"/>
        <v>0</v>
      </c>
      <c r="BS56" s="7">
        <f t="shared" ref="BS56:CE56" si="85">BS55/$J$141</f>
        <v>0</v>
      </c>
      <c r="BT56" s="7">
        <f t="shared" si="85"/>
        <v>0</v>
      </c>
      <c r="BU56" s="7">
        <f t="shared" si="85"/>
        <v>0</v>
      </c>
      <c r="BV56" s="7">
        <f t="shared" si="85"/>
        <v>0</v>
      </c>
      <c r="BW56" s="7">
        <f t="shared" si="85"/>
        <v>0</v>
      </c>
      <c r="BX56" s="7">
        <f t="shared" si="85"/>
        <v>0</v>
      </c>
      <c r="BY56" s="7">
        <f t="shared" si="85"/>
        <v>0</v>
      </c>
      <c r="BZ56" s="7">
        <f t="shared" si="85"/>
        <v>0</v>
      </c>
      <c r="CA56" s="13">
        <f t="shared" si="85"/>
        <v>2.564102564102564E-2</v>
      </c>
      <c r="CB56" s="13">
        <f t="shared" si="85"/>
        <v>2.564102564102564E-2</v>
      </c>
      <c r="CC56" s="13">
        <f t="shared" si="85"/>
        <v>2.564102564102564E-2</v>
      </c>
      <c r="CD56" s="13">
        <f t="shared" si="85"/>
        <v>2.564102564102564E-2</v>
      </c>
      <c r="CE56" s="13">
        <f t="shared" si="85"/>
        <v>2.564102564102564E-2</v>
      </c>
      <c r="CF56" s="26">
        <f t="shared" ref="CF56" si="86">CF55/$J$141</f>
        <v>2.564102564102564E-2</v>
      </c>
      <c r="CG56" s="29">
        <f t="shared" ref="CG56:CH56" si="87">CG55/$J$141</f>
        <v>5.128205128205128E-2</v>
      </c>
      <c r="CH56" s="29">
        <f t="shared" si="87"/>
        <v>5.128205128205128E-2</v>
      </c>
    </row>
    <row r="57" spans="1:86" ht="15.75" customHeight="1" thickBot="1" x14ac:dyDescent="0.3">
      <c r="A57" s="14"/>
      <c r="B57" s="35" t="s">
        <v>204</v>
      </c>
      <c r="C57" s="36"/>
      <c r="D57" s="36"/>
      <c r="E57" s="36"/>
      <c r="F57" s="37"/>
      <c r="G57" s="17">
        <f>COUNTIFS($A$7:$A$49,3,G7:G49,"X")</f>
        <v>3</v>
      </c>
      <c r="H57" s="17">
        <f t="shared" ref="H57:BS57" si="88">COUNTIFS($A$7:$A$49,3,H7:H49,"X")</f>
        <v>0</v>
      </c>
      <c r="I57" s="17">
        <f t="shared" si="88"/>
        <v>0</v>
      </c>
      <c r="J57" s="17">
        <f t="shared" si="88"/>
        <v>4</v>
      </c>
      <c r="K57" s="17">
        <f t="shared" si="88"/>
        <v>0</v>
      </c>
      <c r="L57" s="17">
        <f t="shared" si="88"/>
        <v>0</v>
      </c>
      <c r="M57" s="17">
        <f t="shared" si="88"/>
        <v>0</v>
      </c>
      <c r="N57" s="17">
        <f t="shared" si="88"/>
        <v>0</v>
      </c>
      <c r="O57" s="17">
        <f t="shared" si="88"/>
        <v>1</v>
      </c>
      <c r="P57" s="17">
        <f t="shared" si="88"/>
        <v>3</v>
      </c>
      <c r="Q57" s="17">
        <f t="shared" si="88"/>
        <v>0</v>
      </c>
      <c r="R57" s="17">
        <f t="shared" si="88"/>
        <v>0</v>
      </c>
      <c r="S57" s="17">
        <f t="shared" si="88"/>
        <v>0</v>
      </c>
      <c r="T57" s="17">
        <f t="shared" si="88"/>
        <v>0</v>
      </c>
      <c r="U57" s="17">
        <f t="shared" si="88"/>
        <v>0</v>
      </c>
      <c r="V57" s="17">
        <f t="shared" si="88"/>
        <v>0</v>
      </c>
      <c r="W57" s="17">
        <f t="shared" si="88"/>
        <v>0</v>
      </c>
      <c r="X57" s="17">
        <f t="shared" si="88"/>
        <v>0</v>
      </c>
      <c r="Y57" s="17">
        <f t="shared" si="88"/>
        <v>0</v>
      </c>
      <c r="Z57" s="17">
        <f t="shared" si="88"/>
        <v>0</v>
      </c>
      <c r="AA57" s="17">
        <f t="shared" si="88"/>
        <v>2</v>
      </c>
      <c r="AB57" s="17">
        <f t="shared" si="88"/>
        <v>1</v>
      </c>
      <c r="AC57" s="17">
        <f t="shared" si="88"/>
        <v>1</v>
      </c>
      <c r="AD57" s="17">
        <f t="shared" si="88"/>
        <v>1</v>
      </c>
      <c r="AE57" s="17">
        <f t="shared" si="88"/>
        <v>0</v>
      </c>
      <c r="AF57" s="17">
        <f t="shared" si="88"/>
        <v>0</v>
      </c>
      <c r="AG57" s="17">
        <f t="shared" si="88"/>
        <v>0</v>
      </c>
      <c r="AH57" s="17">
        <f t="shared" si="88"/>
        <v>0</v>
      </c>
      <c r="AI57" s="17">
        <f t="shared" si="88"/>
        <v>0</v>
      </c>
      <c r="AJ57" s="17">
        <f t="shared" si="88"/>
        <v>0</v>
      </c>
      <c r="AK57" s="17">
        <f t="shared" si="88"/>
        <v>0</v>
      </c>
      <c r="AL57" s="17">
        <f t="shared" si="88"/>
        <v>0</v>
      </c>
      <c r="AM57" s="17">
        <f t="shared" si="88"/>
        <v>0</v>
      </c>
      <c r="AN57" s="17">
        <f t="shared" si="88"/>
        <v>0</v>
      </c>
      <c r="AO57" s="17">
        <f t="shared" si="88"/>
        <v>0</v>
      </c>
      <c r="AP57" s="17">
        <f t="shared" si="88"/>
        <v>1</v>
      </c>
      <c r="AQ57" s="17">
        <f t="shared" si="88"/>
        <v>1</v>
      </c>
      <c r="AR57" s="17">
        <f t="shared" si="88"/>
        <v>0</v>
      </c>
      <c r="AS57" s="17">
        <f t="shared" si="88"/>
        <v>0</v>
      </c>
      <c r="AT57" s="17">
        <f t="shared" si="88"/>
        <v>0</v>
      </c>
      <c r="AU57" s="17">
        <f t="shared" si="88"/>
        <v>0</v>
      </c>
      <c r="AV57" s="17">
        <f t="shared" si="88"/>
        <v>0</v>
      </c>
      <c r="AW57" s="17">
        <f t="shared" si="88"/>
        <v>0</v>
      </c>
      <c r="AX57" s="17">
        <f t="shared" si="88"/>
        <v>0</v>
      </c>
      <c r="AY57" s="17">
        <f t="shared" si="88"/>
        <v>0</v>
      </c>
      <c r="AZ57" s="17">
        <f t="shared" si="88"/>
        <v>0</v>
      </c>
      <c r="BA57" s="17">
        <f t="shared" si="88"/>
        <v>0</v>
      </c>
      <c r="BB57" s="17">
        <f t="shared" si="88"/>
        <v>0</v>
      </c>
      <c r="BC57" s="17">
        <f t="shared" si="88"/>
        <v>0</v>
      </c>
      <c r="BD57" s="17">
        <f t="shared" si="88"/>
        <v>0</v>
      </c>
      <c r="BE57" s="17">
        <f t="shared" si="88"/>
        <v>0</v>
      </c>
      <c r="BF57" s="17">
        <f t="shared" si="88"/>
        <v>0</v>
      </c>
      <c r="BG57" s="17">
        <f t="shared" si="88"/>
        <v>0</v>
      </c>
      <c r="BH57" s="17">
        <f t="shared" si="88"/>
        <v>0</v>
      </c>
      <c r="BI57" s="17">
        <f t="shared" si="88"/>
        <v>0</v>
      </c>
      <c r="BJ57" s="17">
        <f t="shared" si="88"/>
        <v>0</v>
      </c>
      <c r="BK57" s="17">
        <f t="shared" si="88"/>
        <v>0</v>
      </c>
      <c r="BL57" s="17">
        <f t="shared" si="88"/>
        <v>0</v>
      </c>
      <c r="BM57" s="17">
        <f t="shared" si="88"/>
        <v>0</v>
      </c>
      <c r="BN57" s="17">
        <f t="shared" si="88"/>
        <v>0</v>
      </c>
      <c r="BO57" s="17">
        <f t="shared" si="88"/>
        <v>0</v>
      </c>
      <c r="BP57" s="17">
        <f t="shared" si="88"/>
        <v>0</v>
      </c>
      <c r="BQ57" s="17">
        <f t="shared" si="88"/>
        <v>0</v>
      </c>
      <c r="BR57" s="17">
        <f t="shared" si="88"/>
        <v>0</v>
      </c>
      <c r="BS57" s="17">
        <f t="shared" si="88"/>
        <v>0</v>
      </c>
      <c r="BT57" s="17">
        <f t="shared" ref="BT57:BZ57" si="89">COUNTIFS($A$7:$A$49,3,BT7:BT49,"X")</f>
        <v>0</v>
      </c>
      <c r="BU57" s="17">
        <f t="shared" si="89"/>
        <v>0</v>
      </c>
      <c r="BV57" s="17">
        <f t="shared" si="89"/>
        <v>0</v>
      </c>
      <c r="BW57" s="17">
        <f t="shared" si="89"/>
        <v>0</v>
      </c>
      <c r="BX57" s="17">
        <f t="shared" si="89"/>
        <v>0</v>
      </c>
      <c r="BY57" s="17">
        <f t="shared" si="89"/>
        <v>0</v>
      </c>
      <c r="BZ57" s="17">
        <f t="shared" si="89"/>
        <v>0</v>
      </c>
      <c r="CA57" s="17">
        <f t="shared" ref="CA57:CB57" si="90">COUNTIFS($A$7:$A$49,3,CA7:CA49,"X")</f>
        <v>0</v>
      </c>
      <c r="CB57" s="17">
        <f t="shared" si="90"/>
        <v>0</v>
      </c>
      <c r="CC57" s="17">
        <f t="shared" ref="CC57:CE57" si="91">COUNTIFS($A$7:$A$49,3,CC7:CC49,"X")</f>
        <v>0</v>
      </c>
      <c r="CD57" s="17">
        <f t="shared" si="91"/>
        <v>0</v>
      </c>
      <c r="CE57" s="17">
        <f t="shared" si="91"/>
        <v>0</v>
      </c>
      <c r="CF57" s="17">
        <f t="shared" ref="CF57" si="92">COUNTIFS($A$7:$A$49,3,CF7:CF49,"X")</f>
        <v>0</v>
      </c>
      <c r="CG57" s="17">
        <f t="shared" ref="CG57:CH57" si="93">COUNTIFS($A$7:$A$49,3,CG7:CG49,"X")</f>
        <v>0</v>
      </c>
      <c r="CH57" s="17">
        <f t="shared" si="93"/>
        <v>0</v>
      </c>
    </row>
    <row r="58" spans="1:86" ht="15.75" customHeight="1" thickBot="1" x14ac:dyDescent="0.3">
      <c r="A58" s="14"/>
      <c r="B58" s="35" t="s">
        <v>205</v>
      </c>
      <c r="C58" s="36"/>
      <c r="D58" s="36"/>
      <c r="E58" s="36"/>
      <c r="F58" s="37"/>
      <c r="G58" s="7">
        <f t="shared" ref="G58:AL58" si="94">G57/$J$142</f>
        <v>0.75</v>
      </c>
      <c r="H58" s="7">
        <f t="shared" si="94"/>
        <v>0</v>
      </c>
      <c r="I58" s="7">
        <f t="shared" si="94"/>
        <v>0</v>
      </c>
      <c r="J58" s="7">
        <f t="shared" si="94"/>
        <v>1</v>
      </c>
      <c r="K58" s="7">
        <f t="shared" si="94"/>
        <v>0</v>
      </c>
      <c r="L58" s="7">
        <f t="shared" si="94"/>
        <v>0</v>
      </c>
      <c r="M58" s="7">
        <f t="shared" si="94"/>
        <v>0</v>
      </c>
      <c r="N58" s="7">
        <f t="shared" si="94"/>
        <v>0</v>
      </c>
      <c r="O58" s="7">
        <f t="shared" si="94"/>
        <v>0.25</v>
      </c>
      <c r="P58" s="7">
        <f t="shared" si="94"/>
        <v>0.75</v>
      </c>
      <c r="Q58" s="7">
        <f t="shared" si="94"/>
        <v>0</v>
      </c>
      <c r="R58" s="7">
        <f t="shared" si="94"/>
        <v>0</v>
      </c>
      <c r="S58" s="7">
        <f t="shared" si="94"/>
        <v>0</v>
      </c>
      <c r="T58" s="7">
        <f t="shared" si="94"/>
        <v>0</v>
      </c>
      <c r="U58" s="7">
        <f t="shared" si="94"/>
        <v>0</v>
      </c>
      <c r="V58" s="7">
        <f t="shared" si="94"/>
        <v>0</v>
      </c>
      <c r="W58" s="7">
        <f t="shared" si="94"/>
        <v>0</v>
      </c>
      <c r="X58" s="7">
        <f t="shared" si="94"/>
        <v>0</v>
      </c>
      <c r="Y58" s="7">
        <f t="shared" si="94"/>
        <v>0</v>
      </c>
      <c r="Z58" s="7">
        <f t="shared" si="94"/>
        <v>0</v>
      </c>
      <c r="AA58" s="7">
        <f t="shared" si="94"/>
        <v>0.5</v>
      </c>
      <c r="AB58" s="7">
        <f t="shared" si="94"/>
        <v>0.25</v>
      </c>
      <c r="AC58" s="7">
        <f t="shared" si="94"/>
        <v>0.25</v>
      </c>
      <c r="AD58" s="7">
        <f t="shared" si="94"/>
        <v>0.25</v>
      </c>
      <c r="AE58" s="7">
        <f t="shared" si="94"/>
        <v>0</v>
      </c>
      <c r="AF58" s="7">
        <f t="shared" si="94"/>
        <v>0</v>
      </c>
      <c r="AG58" s="7">
        <f t="shared" si="94"/>
        <v>0</v>
      </c>
      <c r="AH58" s="7">
        <f t="shared" si="94"/>
        <v>0</v>
      </c>
      <c r="AI58" s="7">
        <f t="shared" si="94"/>
        <v>0</v>
      </c>
      <c r="AJ58" s="7">
        <f t="shared" si="94"/>
        <v>0</v>
      </c>
      <c r="AK58" s="7">
        <f t="shared" si="94"/>
        <v>0</v>
      </c>
      <c r="AL58" s="7">
        <f t="shared" si="94"/>
        <v>0</v>
      </c>
      <c r="AM58" s="7">
        <f t="shared" ref="AM58:BR58" si="95">AM57/$J$142</f>
        <v>0</v>
      </c>
      <c r="AN58" s="7">
        <f t="shared" si="95"/>
        <v>0</v>
      </c>
      <c r="AO58" s="7">
        <f t="shared" si="95"/>
        <v>0</v>
      </c>
      <c r="AP58" s="7">
        <f t="shared" si="95"/>
        <v>0.25</v>
      </c>
      <c r="AQ58" s="7">
        <f t="shared" si="95"/>
        <v>0.25</v>
      </c>
      <c r="AR58" s="7">
        <f t="shared" si="95"/>
        <v>0</v>
      </c>
      <c r="AS58" s="7">
        <f t="shared" si="95"/>
        <v>0</v>
      </c>
      <c r="AT58" s="7">
        <f t="shared" si="95"/>
        <v>0</v>
      </c>
      <c r="AU58" s="7">
        <f t="shared" si="95"/>
        <v>0</v>
      </c>
      <c r="AV58" s="7">
        <f t="shared" si="95"/>
        <v>0</v>
      </c>
      <c r="AW58" s="7">
        <f t="shared" si="95"/>
        <v>0</v>
      </c>
      <c r="AX58" s="7">
        <f t="shared" si="95"/>
        <v>0</v>
      </c>
      <c r="AY58" s="7">
        <f t="shared" si="95"/>
        <v>0</v>
      </c>
      <c r="AZ58" s="7">
        <f t="shared" si="95"/>
        <v>0</v>
      </c>
      <c r="BA58" s="7">
        <f t="shared" si="95"/>
        <v>0</v>
      </c>
      <c r="BB58" s="7">
        <f t="shared" si="95"/>
        <v>0</v>
      </c>
      <c r="BC58" s="7">
        <f t="shared" si="95"/>
        <v>0</v>
      </c>
      <c r="BD58" s="7">
        <f t="shared" si="95"/>
        <v>0</v>
      </c>
      <c r="BE58" s="7">
        <f t="shared" si="95"/>
        <v>0</v>
      </c>
      <c r="BF58" s="7">
        <f t="shared" si="95"/>
        <v>0</v>
      </c>
      <c r="BG58" s="7">
        <f t="shared" si="95"/>
        <v>0</v>
      </c>
      <c r="BH58" s="7">
        <f t="shared" si="95"/>
        <v>0</v>
      </c>
      <c r="BI58" s="7">
        <f t="shared" si="95"/>
        <v>0</v>
      </c>
      <c r="BJ58" s="7">
        <f t="shared" si="95"/>
        <v>0</v>
      </c>
      <c r="BK58" s="7">
        <f t="shared" si="95"/>
        <v>0</v>
      </c>
      <c r="BL58" s="7">
        <f t="shared" si="95"/>
        <v>0</v>
      </c>
      <c r="BM58" s="7">
        <f t="shared" si="95"/>
        <v>0</v>
      </c>
      <c r="BN58" s="7">
        <f t="shared" si="95"/>
        <v>0</v>
      </c>
      <c r="BO58" s="7">
        <f t="shared" si="95"/>
        <v>0</v>
      </c>
      <c r="BP58" s="7">
        <f t="shared" si="95"/>
        <v>0</v>
      </c>
      <c r="BQ58" s="7">
        <f t="shared" si="95"/>
        <v>0</v>
      </c>
      <c r="BR58" s="7">
        <f t="shared" si="95"/>
        <v>0</v>
      </c>
      <c r="BS58" s="7">
        <f t="shared" ref="BS58:CE58" si="96">BS57/$J$142</f>
        <v>0</v>
      </c>
      <c r="BT58" s="7">
        <f t="shared" si="96"/>
        <v>0</v>
      </c>
      <c r="BU58" s="7">
        <f t="shared" si="96"/>
        <v>0</v>
      </c>
      <c r="BV58" s="7">
        <f t="shared" si="96"/>
        <v>0</v>
      </c>
      <c r="BW58" s="7">
        <f t="shared" si="96"/>
        <v>0</v>
      </c>
      <c r="BX58" s="7">
        <f t="shared" si="96"/>
        <v>0</v>
      </c>
      <c r="BY58" s="7">
        <f t="shared" si="96"/>
        <v>0</v>
      </c>
      <c r="BZ58" s="7">
        <f t="shared" si="96"/>
        <v>0</v>
      </c>
      <c r="CA58" s="13">
        <f t="shared" si="96"/>
        <v>0</v>
      </c>
      <c r="CB58" s="13">
        <f t="shared" si="96"/>
        <v>0</v>
      </c>
      <c r="CC58" s="13">
        <f t="shared" si="96"/>
        <v>0</v>
      </c>
      <c r="CD58" s="13">
        <f t="shared" si="96"/>
        <v>0</v>
      </c>
      <c r="CE58" s="13">
        <f t="shared" si="96"/>
        <v>0</v>
      </c>
      <c r="CF58" s="26">
        <f t="shared" ref="CF58" si="97">CF57/$J$142</f>
        <v>0</v>
      </c>
      <c r="CG58" s="29">
        <f t="shared" ref="CG58:CH58" si="98">CG57/$J$142</f>
        <v>0</v>
      </c>
      <c r="CH58" s="29">
        <f t="shared" si="98"/>
        <v>0</v>
      </c>
    </row>
    <row r="59" spans="1:86" ht="15.75" customHeight="1" thickBot="1" x14ac:dyDescent="0.3">
      <c r="B59" s="7"/>
      <c r="C59" s="8"/>
      <c r="D59" s="8"/>
      <c r="E59" s="8"/>
      <c r="F59" s="9"/>
      <c r="G59" s="7"/>
      <c r="H59" s="7"/>
      <c r="I59" s="7"/>
      <c r="J59" s="7"/>
      <c r="K59" s="7"/>
      <c r="L59" s="7"/>
      <c r="M59" s="7"/>
      <c r="N59" s="7"/>
      <c r="O59" s="7"/>
      <c r="P59" s="16"/>
      <c r="Q59" s="16"/>
      <c r="R59" s="16"/>
      <c r="S59" s="8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13"/>
      <c r="CB59" s="13"/>
      <c r="CC59" s="13"/>
      <c r="CD59" s="13"/>
      <c r="CE59" s="13"/>
      <c r="CF59" s="26"/>
      <c r="CG59" s="29"/>
      <c r="CH59" s="29"/>
    </row>
    <row r="60" spans="1:86" ht="15.75" customHeight="1" thickBot="1" x14ac:dyDescent="0.3">
      <c r="B60" s="7"/>
      <c r="C60" s="8"/>
      <c r="D60" s="8"/>
      <c r="E60" s="8"/>
      <c r="F60" s="9"/>
      <c r="G60" s="7"/>
      <c r="H60" s="7"/>
      <c r="I60" s="7"/>
      <c r="J60" s="7"/>
      <c r="K60" s="7"/>
      <c r="L60" s="7"/>
      <c r="M60" s="7"/>
      <c r="N60" s="7"/>
      <c r="O60" s="7"/>
      <c r="P60" s="16"/>
      <c r="Q60" s="16"/>
      <c r="R60" s="16"/>
      <c r="S60" s="8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13"/>
      <c r="CB60" s="13"/>
      <c r="CC60" s="13"/>
      <c r="CD60" s="13"/>
      <c r="CE60" s="13"/>
      <c r="CF60" s="26"/>
      <c r="CG60" s="29"/>
      <c r="CH60" s="29"/>
    </row>
    <row r="61" spans="1:86" ht="15.75" customHeight="1" thickBot="1" x14ac:dyDescent="0.3">
      <c r="B61" s="7"/>
      <c r="C61" s="8"/>
      <c r="D61" s="8"/>
      <c r="E61" s="8"/>
      <c r="F61" s="9"/>
      <c r="G61" s="7"/>
      <c r="H61" s="7"/>
      <c r="I61" s="7"/>
      <c r="J61" s="7"/>
      <c r="K61" s="7"/>
      <c r="L61" s="7"/>
      <c r="M61" s="7"/>
      <c r="N61" s="7"/>
      <c r="O61" s="7"/>
      <c r="P61" s="16"/>
      <c r="Q61" s="16"/>
      <c r="R61" s="16"/>
      <c r="S61" s="8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13"/>
      <c r="CB61" s="13"/>
      <c r="CC61" s="13"/>
      <c r="CD61" s="13"/>
      <c r="CE61" s="13"/>
      <c r="CF61" s="26"/>
      <c r="CG61" s="29"/>
      <c r="CH61" s="29"/>
    </row>
    <row r="62" spans="1:86" ht="15.75" customHeight="1" thickBot="1" x14ac:dyDescent="0.3">
      <c r="B62" s="7"/>
      <c r="C62" s="8"/>
      <c r="D62" s="8"/>
      <c r="E62" s="8"/>
      <c r="F62" s="9"/>
      <c r="G62" s="7"/>
      <c r="H62" s="7"/>
      <c r="I62" s="7"/>
      <c r="J62" s="7"/>
      <c r="K62" s="7"/>
      <c r="L62" s="7"/>
      <c r="M62" s="7"/>
      <c r="N62" s="7"/>
      <c r="O62" s="7"/>
      <c r="P62" s="16"/>
      <c r="Q62" s="16"/>
      <c r="R62" s="16"/>
      <c r="S62" s="8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13"/>
      <c r="CB62" s="13"/>
      <c r="CC62" s="13"/>
      <c r="CD62" s="13"/>
      <c r="CE62" s="13"/>
      <c r="CF62" s="26"/>
      <c r="CG62" s="29"/>
      <c r="CH62" s="29"/>
    </row>
    <row r="63" spans="1:86" ht="198.75" customHeight="1" thickBot="1" x14ac:dyDescent="0.3">
      <c r="B63" s="54" t="s">
        <v>42</v>
      </c>
      <c r="C63" s="55"/>
      <c r="D63" s="55"/>
      <c r="E63" s="55"/>
      <c r="F63" s="56"/>
      <c r="G63" s="19" t="s">
        <v>174</v>
      </c>
      <c r="H63" s="19" t="s">
        <v>171</v>
      </c>
      <c r="I63" s="19" t="s">
        <v>173</v>
      </c>
      <c r="J63" s="19" t="s">
        <v>169</v>
      </c>
      <c r="K63" s="19" t="s">
        <v>187</v>
      </c>
      <c r="L63" s="19" t="s">
        <v>80</v>
      </c>
      <c r="M63" s="19" t="s">
        <v>82</v>
      </c>
      <c r="N63" s="19" t="s">
        <v>83</v>
      </c>
      <c r="O63" s="19" t="s">
        <v>84</v>
      </c>
      <c r="P63" s="24" t="s">
        <v>192</v>
      </c>
      <c r="Q63" s="24" t="s">
        <v>172</v>
      </c>
      <c r="R63" s="24" t="s">
        <v>86</v>
      </c>
      <c r="S63" s="22" t="s">
        <v>88</v>
      </c>
      <c r="T63" s="19" t="s">
        <v>90</v>
      </c>
      <c r="U63" s="19" t="s">
        <v>92</v>
      </c>
      <c r="V63" s="19" t="s">
        <v>93</v>
      </c>
      <c r="W63" s="19" t="s">
        <v>95</v>
      </c>
      <c r="X63" s="19" t="s">
        <v>97</v>
      </c>
      <c r="Y63" s="19" t="s">
        <v>99</v>
      </c>
      <c r="Z63" s="19" t="s">
        <v>100</v>
      </c>
      <c r="AA63" s="19" t="s">
        <v>102</v>
      </c>
      <c r="AB63" s="19" t="s">
        <v>104</v>
      </c>
      <c r="AC63" s="19" t="s">
        <v>105</v>
      </c>
      <c r="AD63" s="19" t="s">
        <v>107</v>
      </c>
      <c r="AE63" s="19" t="s">
        <v>108</v>
      </c>
      <c r="AF63" s="19" t="s">
        <v>111</v>
      </c>
      <c r="AG63" s="19" t="s">
        <v>113</v>
      </c>
      <c r="AH63" s="19" t="s">
        <v>114</v>
      </c>
      <c r="AI63" s="19" t="s">
        <v>116</v>
      </c>
      <c r="AJ63" s="19" t="s">
        <v>118</v>
      </c>
      <c r="AK63" s="19" t="s">
        <v>120</v>
      </c>
      <c r="AL63" s="19" t="s">
        <v>121</v>
      </c>
      <c r="AM63" s="19" t="s">
        <v>146</v>
      </c>
      <c r="AN63" s="19" t="s">
        <v>125</v>
      </c>
      <c r="AO63" s="19" t="s">
        <v>154</v>
      </c>
      <c r="AP63" s="19" t="s">
        <v>128</v>
      </c>
      <c r="AQ63" s="19" t="s">
        <v>132</v>
      </c>
      <c r="AR63" s="19" t="s">
        <v>133</v>
      </c>
      <c r="AS63" s="19" t="s">
        <v>134</v>
      </c>
      <c r="AT63" s="19" t="s">
        <v>135</v>
      </c>
      <c r="AU63" s="19" t="s">
        <v>170</v>
      </c>
      <c r="AV63" s="19" t="s">
        <v>136</v>
      </c>
      <c r="AW63" s="19" t="s">
        <v>137</v>
      </c>
      <c r="AX63" s="19" t="s">
        <v>138</v>
      </c>
      <c r="AY63" s="19" t="s">
        <v>140</v>
      </c>
      <c r="AZ63" s="19" t="s">
        <v>141</v>
      </c>
      <c r="BA63" s="19" t="s">
        <v>142</v>
      </c>
      <c r="BB63" s="19" t="s">
        <v>144</v>
      </c>
      <c r="BC63" s="19" t="s">
        <v>145</v>
      </c>
      <c r="BD63" s="19" t="s">
        <v>147</v>
      </c>
      <c r="BE63" s="19" t="s">
        <v>149</v>
      </c>
      <c r="BF63" s="19" t="s">
        <v>150</v>
      </c>
      <c r="BG63" s="19" t="s">
        <v>152</v>
      </c>
      <c r="BH63" s="19" t="s">
        <v>156</v>
      </c>
      <c r="BI63" s="19" t="s">
        <v>157</v>
      </c>
      <c r="BJ63" s="19" t="s">
        <v>158</v>
      </c>
      <c r="BK63" s="19" t="s">
        <v>159</v>
      </c>
      <c r="BL63" s="19" t="s">
        <v>162</v>
      </c>
      <c r="BM63" s="19" t="s">
        <v>163</v>
      </c>
      <c r="BN63" s="19" t="s">
        <v>166</v>
      </c>
      <c r="BO63" s="19" t="s">
        <v>167</v>
      </c>
      <c r="BP63" s="19" t="s">
        <v>168</v>
      </c>
      <c r="BQ63" s="19" t="s">
        <v>175</v>
      </c>
      <c r="BR63" s="19" t="s">
        <v>176</v>
      </c>
      <c r="BS63" s="19" t="s">
        <v>178</v>
      </c>
      <c r="BT63" s="19" t="s">
        <v>179</v>
      </c>
      <c r="BU63" s="19" t="s">
        <v>181</v>
      </c>
      <c r="BV63" s="19" t="s">
        <v>182</v>
      </c>
      <c r="BW63" s="19" t="s">
        <v>183</v>
      </c>
      <c r="BX63" s="19" t="s">
        <v>185</v>
      </c>
      <c r="BY63" s="19" t="s">
        <v>188</v>
      </c>
      <c r="BZ63" s="19" t="s">
        <v>190</v>
      </c>
      <c r="CA63" s="19" t="s">
        <v>238</v>
      </c>
      <c r="CB63" s="19" t="s">
        <v>234</v>
      </c>
      <c r="CC63" s="19" t="s">
        <v>239</v>
      </c>
      <c r="CD63" s="19" t="s">
        <v>240</v>
      </c>
      <c r="CE63" s="19" t="s">
        <v>241</v>
      </c>
      <c r="CF63" s="19" t="s">
        <v>254</v>
      </c>
      <c r="CG63" s="19" t="s">
        <v>257</v>
      </c>
      <c r="CH63" s="19" t="s">
        <v>259</v>
      </c>
    </row>
    <row r="64" spans="1:86" ht="15.75" thickBot="1" x14ac:dyDescent="0.3">
      <c r="A64" s="15">
        <v>4</v>
      </c>
      <c r="B64" s="57" t="s">
        <v>43</v>
      </c>
      <c r="C64" s="58"/>
      <c r="D64" s="58"/>
      <c r="E64" s="58"/>
      <c r="F64" s="59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77</v>
      </c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12"/>
      <c r="CB64" s="12"/>
      <c r="CC64" s="12"/>
      <c r="CD64" s="12"/>
      <c r="CE64" s="12"/>
      <c r="CF64" s="27"/>
      <c r="CG64" s="28"/>
      <c r="CH64" s="28"/>
    </row>
    <row r="65" spans="1:86" ht="15.75" thickBot="1" x14ac:dyDescent="0.3">
      <c r="A65" s="15">
        <v>1</v>
      </c>
      <c r="B65" s="51" t="s">
        <v>44</v>
      </c>
      <c r="C65" s="51"/>
      <c r="D65" s="51"/>
      <c r="E65" s="51"/>
      <c r="F65" s="51"/>
      <c r="G65" s="6" t="s">
        <v>77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12"/>
      <c r="CB65" s="12"/>
      <c r="CC65" s="12"/>
      <c r="CD65" s="12"/>
      <c r="CE65" s="12"/>
      <c r="CF65" s="27"/>
      <c r="CG65" s="28"/>
      <c r="CH65" s="28"/>
    </row>
    <row r="66" spans="1:86" ht="15.75" thickBot="1" x14ac:dyDescent="0.3">
      <c r="A66" s="15">
        <v>2</v>
      </c>
      <c r="B66" s="53" t="s">
        <v>46</v>
      </c>
      <c r="C66" s="53"/>
      <c r="D66" s="53"/>
      <c r="E66" s="53"/>
      <c r="F66" s="53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12"/>
      <c r="CB66" s="12"/>
      <c r="CC66" s="12"/>
      <c r="CD66" s="12"/>
      <c r="CE66" s="12"/>
      <c r="CF66" s="27"/>
      <c r="CG66" s="28"/>
      <c r="CH66" s="28"/>
    </row>
    <row r="67" spans="1:86" ht="15.75" thickBot="1" x14ac:dyDescent="0.3">
      <c r="A67" s="15">
        <v>1</v>
      </c>
      <c r="B67" s="51" t="s">
        <v>45</v>
      </c>
      <c r="C67" s="51"/>
      <c r="D67" s="51"/>
      <c r="E67" s="51"/>
      <c r="F67" s="51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 t="s">
        <v>77</v>
      </c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12"/>
      <c r="CB67" s="12"/>
      <c r="CC67" s="12"/>
      <c r="CD67" s="12"/>
      <c r="CE67" s="12"/>
      <c r="CF67" s="27"/>
      <c r="CG67" s="28"/>
      <c r="CH67" s="28"/>
    </row>
    <row r="68" spans="1:86" ht="15.75" thickBot="1" x14ac:dyDescent="0.3">
      <c r="A68" s="15">
        <v>1</v>
      </c>
      <c r="B68" s="51" t="s">
        <v>47</v>
      </c>
      <c r="C68" s="51"/>
      <c r="D68" s="51"/>
      <c r="E68" s="51"/>
      <c r="F68" s="51"/>
      <c r="G68" s="6" t="s">
        <v>77</v>
      </c>
      <c r="H68" s="6"/>
      <c r="I68" s="6"/>
      <c r="J68" s="6"/>
      <c r="K68" s="6"/>
      <c r="L68" s="6"/>
      <c r="M68" s="6"/>
      <c r="N68" s="6" t="s">
        <v>77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 t="s">
        <v>77</v>
      </c>
      <c r="AH68" s="6"/>
      <c r="AI68" s="6"/>
      <c r="AJ68" s="6"/>
      <c r="AK68" s="6"/>
      <c r="AL68" s="6"/>
      <c r="AM68" s="6" t="s">
        <v>77</v>
      </c>
      <c r="AN68" s="6"/>
      <c r="AO68" s="6" t="s">
        <v>77</v>
      </c>
      <c r="AP68" s="6"/>
      <c r="AQ68" s="6"/>
      <c r="AR68" s="6"/>
      <c r="AS68" s="6"/>
      <c r="AT68" s="6"/>
      <c r="AU68" s="6"/>
      <c r="AV68" s="6"/>
      <c r="AW68" s="6" t="s">
        <v>77</v>
      </c>
      <c r="AX68" s="6" t="s">
        <v>77</v>
      </c>
      <c r="AY68" s="6" t="s">
        <v>77</v>
      </c>
      <c r="AZ68" s="6" t="s">
        <v>77</v>
      </c>
      <c r="BA68" s="6" t="s">
        <v>77</v>
      </c>
      <c r="BB68" s="6" t="s">
        <v>77</v>
      </c>
      <c r="BC68" s="6" t="s">
        <v>77</v>
      </c>
      <c r="BD68" s="6" t="s">
        <v>77</v>
      </c>
      <c r="BE68" s="6" t="s">
        <v>77</v>
      </c>
      <c r="BF68" s="6" t="s">
        <v>77</v>
      </c>
      <c r="BG68" s="6" t="s">
        <v>77</v>
      </c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12"/>
      <c r="CB68" s="12"/>
      <c r="CC68" s="12"/>
      <c r="CD68" s="12"/>
      <c r="CE68" s="12"/>
      <c r="CF68" s="27"/>
      <c r="CG68" s="28"/>
      <c r="CH68" s="28"/>
    </row>
    <row r="69" spans="1:86" ht="15.75" thickBot="1" x14ac:dyDescent="0.3">
      <c r="A69" s="15">
        <v>1</v>
      </c>
      <c r="B69" s="51" t="s">
        <v>48</v>
      </c>
      <c r="C69" s="51"/>
      <c r="D69" s="51"/>
      <c r="E69" s="51"/>
      <c r="F69" s="51"/>
      <c r="G69" s="6" t="s">
        <v>77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12"/>
      <c r="CB69" s="12"/>
      <c r="CC69" s="12"/>
      <c r="CD69" s="12"/>
      <c r="CE69" s="12"/>
      <c r="CF69" s="27"/>
      <c r="CG69" s="28"/>
      <c r="CH69" s="28"/>
    </row>
    <row r="70" spans="1:86" ht="15.75" thickBot="1" x14ac:dyDescent="0.3">
      <c r="A70" s="15">
        <v>1</v>
      </c>
      <c r="B70" s="51" t="s">
        <v>49</v>
      </c>
      <c r="C70" s="51"/>
      <c r="D70" s="51"/>
      <c r="E70" s="51"/>
      <c r="F70" s="51"/>
      <c r="G70" s="6" t="s">
        <v>77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12"/>
      <c r="CB70" s="12"/>
      <c r="CC70" s="12"/>
      <c r="CD70" s="12"/>
      <c r="CE70" s="12"/>
      <c r="CF70" s="27"/>
      <c r="CG70" s="28"/>
      <c r="CH70" s="28"/>
    </row>
    <row r="71" spans="1:86" ht="15.75" thickBot="1" x14ac:dyDescent="0.3">
      <c r="A71" s="15">
        <v>1</v>
      </c>
      <c r="B71" s="51" t="s">
        <v>50</v>
      </c>
      <c r="C71" s="51"/>
      <c r="D71" s="51"/>
      <c r="E71" s="51"/>
      <c r="F71" s="51"/>
      <c r="G71" s="6"/>
      <c r="H71" s="6"/>
      <c r="I71" s="6"/>
      <c r="J71" s="6" t="s">
        <v>77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12"/>
      <c r="CB71" s="12"/>
      <c r="CC71" s="12"/>
      <c r="CD71" s="12"/>
      <c r="CE71" s="12"/>
      <c r="CF71" s="27"/>
      <c r="CG71" s="28"/>
      <c r="CH71" s="28"/>
    </row>
    <row r="72" spans="1:86" ht="36" customHeight="1" thickBot="1" x14ac:dyDescent="0.3">
      <c r="A72" s="15">
        <v>1</v>
      </c>
      <c r="B72" s="51" t="s">
        <v>51</v>
      </c>
      <c r="C72" s="51"/>
      <c r="D72" s="51"/>
      <c r="E72" s="51"/>
      <c r="F72" s="51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12"/>
      <c r="CB72" s="12"/>
      <c r="CC72" s="12"/>
      <c r="CD72" s="12"/>
      <c r="CE72" s="12"/>
      <c r="CF72" s="27"/>
      <c r="CG72" s="28"/>
      <c r="CH72" s="28"/>
    </row>
    <row r="73" spans="1:86" ht="51" customHeight="1" thickBot="1" x14ac:dyDescent="0.3">
      <c r="A73" s="15">
        <v>2</v>
      </c>
      <c r="B73" s="53" t="s">
        <v>52</v>
      </c>
      <c r="C73" s="53"/>
      <c r="D73" s="53"/>
      <c r="E73" s="53"/>
      <c r="F73" s="53"/>
      <c r="G73" s="6"/>
      <c r="H73" s="6"/>
      <c r="I73" s="6"/>
      <c r="J73" s="6"/>
      <c r="K73" s="6" t="s">
        <v>77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 t="s">
        <v>77</v>
      </c>
      <c r="BW73" s="6" t="s">
        <v>77</v>
      </c>
      <c r="BX73" s="6" t="s">
        <v>77</v>
      </c>
      <c r="BY73" s="6"/>
      <c r="BZ73" s="6"/>
      <c r="CA73" s="12"/>
      <c r="CB73" s="12"/>
      <c r="CC73" s="12"/>
      <c r="CD73" s="12"/>
      <c r="CE73" s="12"/>
      <c r="CF73" s="27"/>
      <c r="CG73" s="28"/>
      <c r="CH73" s="28"/>
    </row>
    <row r="74" spans="1:86" ht="15.75" thickBot="1" x14ac:dyDescent="0.3">
      <c r="A74" s="15">
        <v>1</v>
      </c>
      <c r="B74" s="51" t="s">
        <v>53</v>
      </c>
      <c r="C74" s="51"/>
      <c r="D74" s="51"/>
      <c r="E74" s="51"/>
      <c r="F74" s="51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 t="s">
        <v>77</v>
      </c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12"/>
      <c r="CB74" s="12"/>
      <c r="CC74" s="12"/>
      <c r="CD74" s="12"/>
      <c r="CE74" s="12"/>
      <c r="CF74" s="27"/>
      <c r="CG74" s="28"/>
      <c r="CH74" s="28"/>
    </row>
    <row r="75" spans="1:86" ht="15.75" thickBot="1" x14ac:dyDescent="0.3">
      <c r="A75" s="15">
        <v>1</v>
      </c>
      <c r="B75" s="51" t="s">
        <v>54</v>
      </c>
      <c r="C75" s="51"/>
      <c r="D75" s="51"/>
      <c r="E75" s="51"/>
      <c r="F75" s="51"/>
      <c r="G75" s="6"/>
      <c r="H75" s="6"/>
      <c r="I75" s="6"/>
      <c r="J75" s="6" t="s">
        <v>77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12"/>
      <c r="CB75" s="12"/>
      <c r="CC75" s="12"/>
      <c r="CD75" s="12"/>
      <c r="CE75" s="12"/>
      <c r="CF75" s="27"/>
      <c r="CG75" s="28"/>
      <c r="CH75" s="28"/>
    </row>
    <row r="76" spans="1:86" ht="15.75" thickBot="1" x14ac:dyDescent="0.3">
      <c r="A76" s="15">
        <v>1</v>
      </c>
      <c r="B76" s="51" t="s">
        <v>55</v>
      </c>
      <c r="C76" s="51"/>
      <c r="D76" s="51"/>
      <c r="E76" s="51"/>
      <c r="F76" s="51"/>
      <c r="G76" s="6" t="s">
        <v>77</v>
      </c>
      <c r="H76" s="6"/>
      <c r="I76" s="6"/>
      <c r="J76" s="6" t="s">
        <v>77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12"/>
      <c r="CB76" s="12"/>
      <c r="CC76" s="12"/>
      <c r="CD76" s="12"/>
      <c r="CE76" s="12"/>
      <c r="CF76" s="27"/>
      <c r="CG76" s="28"/>
      <c r="CH76" s="28"/>
    </row>
    <row r="77" spans="1:86" ht="15.75" thickBot="1" x14ac:dyDescent="0.3">
      <c r="A77" s="15">
        <v>1</v>
      </c>
      <c r="B77" s="51" t="s">
        <v>56</v>
      </c>
      <c r="C77" s="51"/>
      <c r="D77" s="51"/>
      <c r="E77" s="51"/>
      <c r="F77" s="51"/>
      <c r="G77" s="6"/>
      <c r="H77" s="6"/>
      <c r="I77" s="6"/>
      <c r="J77" s="6" t="s">
        <v>77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12"/>
      <c r="CB77" s="12"/>
      <c r="CC77" s="12"/>
      <c r="CD77" s="12"/>
      <c r="CE77" s="12"/>
      <c r="CF77" s="27"/>
      <c r="CG77" s="28"/>
      <c r="CH77" s="28"/>
    </row>
    <row r="78" spans="1:86" ht="36" customHeight="1" thickBot="1" x14ac:dyDescent="0.3">
      <c r="A78" s="15">
        <v>1</v>
      </c>
      <c r="B78" s="51" t="s">
        <v>57</v>
      </c>
      <c r="C78" s="51"/>
      <c r="D78" s="51"/>
      <c r="E78" s="51"/>
      <c r="F78" s="51"/>
      <c r="G78" s="6" t="s">
        <v>77</v>
      </c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 t="s">
        <v>77</v>
      </c>
      <c r="BJ78" s="6" t="s">
        <v>77</v>
      </c>
      <c r="BK78" s="6" t="s">
        <v>77</v>
      </c>
      <c r="BL78" s="6" t="s">
        <v>77</v>
      </c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12"/>
      <c r="CB78" s="12"/>
      <c r="CC78" s="12"/>
      <c r="CD78" s="12"/>
      <c r="CE78" s="12"/>
      <c r="CF78" s="27"/>
      <c r="CG78" s="28"/>
      <c r="CH78" s="28"/>
    </row>
    <row r="79" spans="1:86" ht="15.75" thickBot="1" x14ac:dyDescent="0.3">
      <c r="A79" s="15">
        <v>1</v>
      </c>
      <c r="B79" s="51" t="s">
        <v>58</v>
      </c>
      <c r="C79" s="51"/>
      <c r="D79" s="51"/>
      <c r="E79" s="51"/>
      <c r="F79" s="51"/>
      <c r="G79" s="6" t="s">
        <v>77</v>
      </c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 t="s">
        <v>77</v>
      </c>
      <c r="BJ79" s="6" t="s">
        <v>77</v>
      </c>
      <c r="BK79" s="6" t="s">
        <v>77</v>
      </c>
      <c r="BL79" s="6" t="s">
        <v>77</v>
      </c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12"/>
      <c r="CB79" s="12"/>
      <c r="CC79" s="12"/>
      <c r="CD79" s="12"/>
      <c r="CE79" s="12"/>
      <c r="CF79" s="27"/>
      <c r="CG79" s="28"/>
      <c r="CH79" s="28"/>
    </row>
    <row r="80" spans="1:86" ht="15.75" thickBot="1" x14ac:dyDescent="0.3">
      <c r="A80" s="15">
        <v>1</v>
      </c>
      <c r="B80" s="51" t="s">
        <v>59</v>
      </c>
      <c r="C80" s="51"/>
      <c r="D80" s="51"/>
      <c r="E80" s="51"/>
      <c r="F80" s="5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 t="s">
        <v>77</v>
      </c>
      <c r="BN80" s="6" t="s">
        <v>77</v>
      </c>
      <c r="BO80" s="6" t="s">
        <v>77</v>
      </c>
      <c r="BP80" s="6" t="s">
        <v>77</v>
      </c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12"/>
      <c r="CB80" s="12"/>
      <c r="CC80" s="12"/>
      <c r="CD80" s="12"/>
      <c r="CE80" s="12"/>
      <c r="CF80" s="27"/>
      <c r="CG80" s="28"/>
      <c r="CH80" s="28"/>
    </row>
    <row r="81" spans="1:86" ht="15.75" thickBot="1" x14ac:dyDescent="0.3">
      <c r="A81" s="15">
        <v>1</v>
      </c>
      <c r="B81" s="51" t="s">
        <v>60</v>
      </c>
      <c r="C81" s="51"/>
      <c r="D81" s="51"/>
      <c r="E81" s="51"/>
      <c r="F81" s="51"/>
      <c r="G81" s="6" t="s">
        <v>77</v>
      </c>
      <c r="H81" s="6"/>
      <c r="I81" s="6"/>
      <c r="J81" s="6" t="s">
        <v>77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12"/>
      <c r="CB81" s="12"/>
      <c r="CC81" s="12"/>
      <c r="CD81" s="12"/>
      <c r="CE81" s="12"/>
      <c r="CF81" s="27"/>
      <c r="CG81" s="28"/>
      <c r="CH81" s="28"/>
    </row>
    <row r="82" spans="1:86" ht="15.75" thickBot="1" x14ac:dyDescent="0.3">
      <c r="A82" s="15">
        <v>1</v>
      </c>
      <c r="B82" s="51" t="s">
        <v>61</v>
      </c>
      <c r="C82" s="51"/>
      <c r="D82" s="51"/>
      <c r="E82" s="51"/>
      <c r="F82" s="51"/>
      <c r="G82" s="6"/>
      <c r="H82" s="6" t="s">
        <v>77</v>
      </c>
      <c r="I82" s="6"/>
      <c r="J82" s="6" t="s">
        <v>77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 t="s">
        <v>77</v>
      </c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12"/>
      <c r="CB82" s="12"/>
      <c r="CC82" s="12"/>
      <c r="CD82" s="12"/>
      <c r="CE82" s="12"/>
      <c r="CF82" s="27"/>
      <c r="CG82" s="28"/>
      <c r="CH82" s="28"/>
    </row>
    <row r="83" spans="1:86" ht="15.75" thickBot="1" x14ac:dyDescent="0.3">
      <c r="A83" s="15">
        <v>1</v>
      </c>
      <c r="B83" s="51" t="s">
        <v>62</v>
      </c>
      <c r="C83" s="51"/>
      <c r="D83" s="51"/>
      <c r="E83" s="51"/>
      <c r="F83" s="51"/>
      <c r="G83" s="6"/>
      <c r="H83" s="6" t="s">
        <v>77</v>
      </c>
      <c r="I83" s="6"/>
      <c r="J83" s="6"/>
      <c r="K83" s="6"/>
      <c r="L83" s="6"/>
      <c r="M83" s="6"/>
      <c r="N83" s="6"/>
      <c r="O83" s="6"/>
      <c r="P83" s="6"/>
      <c r="Q83" s="6" t="s">
        <v>77</v>
      </c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12"/>
      <c r="CB83" s="12"/>
      <c r="CC83" s="12"/>
      <c r="CD83" s="12"/>
      <c r="CE83" s="12"/>
      <c r="CF83" s="27"/>
      <c r="CG83" s="28"/>
      <c r="CH83" s="28"/>
    </row>
    <row r="84" spans="1:86" ht="15.75" thickBot="1" x14ac:dyDescent="0.3">
      <c r="A84" s="15">
        <v>1</v>
      </c>
      <c r="B84" s="51" t="s">
        <v>63</v>
      </c>
      <c r="C84" s="51"/>
      <c r="D84" s="51"/>
      <c r="E84" s="51"/>
      <c r="F84" s="51"/>
      <c r="G84" s="6" t="s">
        <v>77</v>
      </c>
      <c r="H84" s="6" t="s">
        <v>77</v>
      </c>
      <c r="I84" s="6" t="s">
        <v>77</v>
      </c>
      <c r="J84" s="6" t="s">
        <v>77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12"/>
      <c r="CB84" s="12"/>
      <c r="CC84" s="12"/>
      <c r="CD84" s="12"/>
      <c r="CE84" s="12"/>
      <c r="CF84" s="27"/>
      <c r="CG84" s="28"/>
      <c r="CH84" s="28"/>
    </row>
    <row r="85" spans="1:86" ht="15.75" thickBot="1" x14ac:dyDescent="0.3">
      <c r="A85" s="15">
        <v>1</v>
      </c>
      <c r="B85" s="51" t="s">
        <v>20</v>
      </c>
      <c r="C85" s="51"/>
      <c r="D85" s="51"/>
      <c r="E85" s="51"/>
      <c r="F85" s="51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12"/>
      <c r="CB85" s="12"/>
      <c r="CC85" s="12"/>
      <c r="CD85" s="12"/>
      <c r="CE85" s="12"/>
      <c r="CF85" s="27"/>
      <c r="CG85" s="28"/>
      <c r="CH85" s="28"/>
    </row>
    <row r="86" spans="1:86" ht="15.75" thickBot="1" x14ac:dyDescent="0.3">
      <c r="A86" s="15">
        <v>1</v>
      </c>
      <c r="B86" s="51" t="s">
        <v>64</v>
      </c>
      <c r="C86" s="51"/>
      <c r="D86" s="51"/>
      <c r="E86" s="51"/>
      <c r="F86" s="51"/>
      <c r="G86" s="6" t="s">
        <v>77</v>
      </c>
      <c r="H86" s="6"/>
      <c r="I86" s="6"/>
      <c r="J86" s="6" t="s">
        <v>77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 t="s">
        <v>77</v>
      </c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12"/>
      <c r="CB86" s="12"/>
      <c r="CC86" s="12"/>
      <c r="CD86" s="12"/>
      <c r="CE86" s="12"/>
      <c r="CF86" s="27"/>
      <c r="CG86" s="28"/>
      <c r="CH86" s="28"/>
    </row>
    <row r="87" spans="1:86" ht="15.75" thickBot="1" x14ac:dyDescent="0.3">
      <c r="A87" s="15">
        <v>1</v>
      </c>
      <c r="B87" s="51" t="s">
        <v>65</v>
      </c>
      <c r="C87" s="51"/>
      <c r="D87" s="51"/>
      <c r="E87" s="51"/>
      <c r="F87" s="51"/>
      <c r="G87" s="6" t="s">
        <v>77</v>
      </c>
      <c r="H87" s="6"/>
      <c r="I87" s="6"/>
      <c r="J87" s="6" t="s">
        <v>77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 t="s">
        <v>77</v>
      </c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12"/>
      <c r="CB87" s="12"/>
      <c r="CC87" s="12"/>
      <c r="CD87" s="12"/>
      <c r="CE87" s="12"/>
      <c r="CF87" s="27"/>
      <c r="CG87" s="28"/>
      <c r="CH87" s="28"/>
    </row>
    <row r="88" spans="1:86" ht="15.75" thickBot="1" x14ac:dyDescent="0.3">
      <c r="A88" s="15">
        <v>1</v>
      </c>
      <c r="B88" s="51" t="s">
        <v>66</v>
      </c>
      <c r="C88" s="51"/>
      <c r="D88" s="51"/>
      <c r="E88" s="51"/>
      <c r="F88" s="51"/>
      <c r="G88" s="6"/>
      <c r="H88" s="6" t="s">
        <v>77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12"/>
      <c r="CB88" s="12"/>
      <c r="CC88" s="12"/>
      <c r="CD88" s="12"/>
      <c r="CE88" s="12"/>
      <c r="CF88" s="27"/>
      <c r="CG88" s="28"/>
      <c r="CH88" s="28"/>
    </row>
    <row r="89" spans="1:86" ht="15.75" thickBot="1" x14ac:dyDescent="0.3">
      <c r="A89" s="15">
        <v>1</v>
      </c>
      <c r="B89" s="51" t="s">
        <v>67</v>
      </c>
      <c r="C89" s="51"/>
      <c r="D89" s="51"/>
      <c r="E89" s="51"/>
      <c r="F89" s="51"/>
      <c r="G89" s="6"/>
      <c r="H89" s="6" t="s">
        <v>77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12"/>
      <c r="CB89" s="12"/>
      <c r="CC89" s="12"/>
      <c r="CD89" s="12"/>
      <c r="CE89" s="12"/>
      <c r="CF89" s="27"/>
      <c r="CG89" s="28"/>
      <c r="CH89" s="28"/>
    </row>
    <row r="90" spans="1:86" ht="15.75" thickBot="1" x14ac:dyDescent="0.3">
      <c r="A90" s="15">
        <v>3</v>
      </c>
      <c r="B90" s="52" t="s">
        <v>24</v>
      </c>
      <c r="C90" s="52"/>
      <c r="D90" s="52"/>
      <c r="E90" s="52"/>
      <c r="F90" s="52"/>
      <c r="G90" s="6" t="s">
        <v>77</v>
      </c>
      <c r="H90" s="6"/>
      <c r="I90" s="6"/>
      <c r="J90" s="6" t="s">
        <v>77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 t="s">
        <v>77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 t="s">
        <v>77</v>
      </c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12"/>
      <c r="CB90" s="12"/>
      <c r="CC90" s="12"/>
      <c r="CD90" s="12"/>
      <c r="CE90" s="12"/>
      <c r="CF90" s="27"/>
      <c r="CG90" s="28"/>
      <c r="CH90" s="28"/>
    </row>
    <row r="91" spans="1:86" ht="15.75" thickBot="1" x14ac:dyDescent="0.3">
      <c r="A91" s="15">
        <v>3</v>
      </c>
      <c r="B91" s="52" t="s">
        <v>68</v>
      </c>
      <c r="C91" s="52"/>
      <c r="D91" s="52"/>
      <c r="E91" s="52"/>
      <c r="F91" s="52"/>
      <c r="G91" s="6"/>
      <c r="H91" s="6"/>
      <c r="I91" s="6"/>
      <c r="J91" s="6" t="s">
        <v>77</v>
      </c>
      <c r="K91" s="6"/>
      <c r="L91" s="6"/>
      <c r="M91" s="6"/>
      <c r="N91" s="6"/>
      <c r="O91" s="6"/>
      <c r="P91" s="6" t="s">
        <v>77</v>
      </c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 t="s">
        <v>77</v>
      </c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 t="s">
        <v>77</v>
      </c>
      <c r="BZ91" s="6" t="s">
        <v>77</v>
      </c>
      <c r="CA91" s="12"/>
      <c r="CB91" s="12"/>
      <c r="CC91" s="12"/>
      <c r="CD91" s="12"/>
      <c r="CE91" s="12"/>
      <c r="CF91" s="27"/>
      <c r="CG91" s="28"/>
      <c r="CH91" s="28"/>
    </row>
    <row r="92" spans="1:86" ht="15.75" thickBot="1" x14ac:dyDescent="0.3">
      <c r="A92" s="15">
        <v>1</v>
      </c>
      <c r="B92" s="51" t="s">
        <v>69</v>
      </c>
      <c r="C92" s="51"/>
      <c r="D92" s="51"/>
      <c r="E92" s="51"/>
      <c r="F92" s="51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 t="s">
        <v>77</v>
      </c>
      <c r="BR92" s="6" t="s">
        <v>77</v>
      </c>
      <c r="BS92" s="6" t="s">
        <v>77</v>
      </c>
      <c r="BT92" s="6" t="s">
        <v>77</v>
      </c>
      <c r="BU92" s="6" t="s">
        <v>77</v>
      </c>
      <c r="BV92" s="6"/>
      <c r="BW92" s="6"/>
      <c r="BX92" s="6"/>
      <c r="BY92" s="6"/>
      <c r="BZ92" s="6"/>
      <c r="CA92" s="12"/>
      <c r="CB92" s="12"/>
      <c r="CC92" s="12"/>
      <c r="CD92" s="12"/>
      <c r="CE92" s="12"/>
      <c r="CF92" s="27"/>
      <c r="CG92" s="28"/>
      <c r="CH92" s="28"/>
    </row>
    <row r="93" spans="1:86" ht="15.75" thickBot="1" x14ac:dyDescent="0.3">
      <c r="A93" s="15">
        <v>1</v>
      </c>
      <c r="B93" s="51" t="s">
        <v>70</v>
      </c>
      <c r="C93" s="51"/>
      <c r="D93" s="51"/>
      <c r="E93" s="51"/>
      <c r="F93" s="51"/>
      <c r="G93" s="6" t="s">
        <v>77</v>
      </c>
      <c r="H93" s="6"/>
      <c r="I93" s="6"/>
      <c r="J93" s="6" t="s">
        <v>77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 t="s">
        <v>77</v>
      </c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12"/>
      <c r="CB93" s="12"/>
      <c r="CC93" s="12"/>
      <c r="CD93" s="12"/>
      <c r="CE93" s="12"/>
      <c r="CF93" s="27"/>
      <c r="CG93" s="28"/>
      <c r="CH93" s="28"/>
    </row>
    <row r="94" spans="1:86" ht="122.25" customHeight="1" thickBot="1" x14ac:dyDescent="0.3">
      <c r="B94" s="35" t="s">
        <v>71</v>
      </c>
      <c r="C94" s="36"/>
      <c r="D94" s="36"/>
      <c r="E94" s="36"/>
      <c r="F94" s="37"/>
      <c r="G94" s="6" t="s">
        <v>74</v>
      </c>
      <c r="H94" s="6" t="s">
        <v>74</v>
      </c>
      <c r="I94" s="6" t="s">
        <v>74</v>
      </c>
      <c r="J94" s="6" t="s">
        <v>74</v>
      </c>
      <c r="K94" s="6" t="s">
        <v>74</v>
      </c>
      <c r="L94" s="6" t="s">
        <v>74</v>
      </c>
      <c r="M94" s="6" t="s">
        <v>74</v>
      </c>
      <c r="N94" s="6" t="s">
        <v>74</v>
      </c>
      <c r="O94" s="6" t="s">
        <v>74</v>
      </c>
      <c r="P94" s="6" t="s">
        <v>74</v>
      </c>
      <c r="Q94" s="6" t="s">
        <v>74</v>
      </c>
      <c r="R94" s="6" t="s">
        <v>74</v>
      </c>
      <c r="S94" s="6" t="s">
        <v>74</v>
      </c>
      <c r="T94" s="6" t="s">
        <v>74</v>
      </c>
      <c r="U94" s="6" t="s">
        <v>74</v>
      </c>
      <c r="V94" s="6" t="s">
        <v>74</v>
      </c>
      <c r="W94" s="6" t="s">
        <v>74</v>
      </c>
      <c r="X94" s="6" t="s">
        <v>74</v>
      </c>
      <c r="Y94" s="6" t="s">
        <v>74</v>
      </c>
      <c r="Z94" s="6" t="s">
        <v>74</v>
      </c>
      <c r="AA94" s="6" t="s">
        <v>74</v>
      </c>
      <c r="AB94" s="6" t="s">
        <v>74</v>
      </c>
      <c r="AC94" s="6" t="s">
        <v>74</v>
      </c>
      <c r="AD94" s="6" t="s">
        <v>74</v>
      </c>
      <c r="AE94" s="6" t="s">
        <v>74</v>
      </c>
      <c r="AF94" s="6" t="s">
        <v>74</v>
      </c>
      <c r="AG94" s="6" t="s">
        <v>74</v>
      </c>
      <c r="AH94" s="6" t="s">
        <v>74</v>
      </c>
      <c r="AI94" s="6" t="s">
        <v>74</v>
      </c>
      <c r="AJ94" s="6" t="s">
        <v>74</v>
      </c>
      <c r="AK94" s="6" t="s">
        <v>74</v>
      </c>
      <c r="AL94" s="6" t="s">
        <v>74</v>
      </c>
      <c r="AM94" s="6" t="s">
        <v>74</v>
      </c>
      <c r="AN94" s="6" t="s">
        <v>74</v>
      </c>
      <c r="AO94" s="6" t="s">
        <v>74</v>
      </c>
      <c r="AP94" s="6" t="s">
        <v>74</v>
      </c>
      <c r="AQ94" s="6" t="s">
        <v>74</v>
      </c>
      <c r="AR94" s="6" t="s">
        <v>74</v>
      </c>
      <c r="AS94" s="6" t="s">
        <v>74</v>
      </c>
      <c r="AT94" s="6" t="s">
        <v>74</v>
      </c>
      <c r="AU94" s="6" t="s">
        <v>74</v>
      </c>
      <c r="AV94" s="6" t="s">
        <v>74</v>
      </c>
      <c r="AW94" s="6" t="s">
        <v>74</v>
      </c>
      <c r="AX94" s="6" t="s">
        <v>74</v>
      </c>
      <c r="AY94" s="6" t="s">
        <v>74</v>
      </c>
      <c r="AZ94" s="6" t="s">
        <v>74</v>
      </c>
      <c r="BA94" s="6" t="s">
        <v>74</v>
      </c>
      <c r="BB94" s="6" t="s">
        <v>74</v>
      </c>
      <c r="BC94" s="6" t="s">
        <v>74</v>
      </c>
      <c r="BD94" s="6" t="s">
        <v>74</v>
      </c>
      <c r="BE94" s="6" t="s">
        <v>74</v>
      </c>
      <c r="BF94" s="6" t="s">
        <v>74</v>
      </c>
      <c r="BG94" s="6" t="s">
        <v>74</v>
      </c>
      <c r="BH94" s="6" t="s">
        <v>74</v>
      </c>
      <c r="BI94" s="6" t="s">
        <v>74</v>
      </c>
      <c r="BJ94" s="6" t="s">
        <v>74</v>
      </c>
      <c r="BK94" s="6" t="s">
        <v>74</v>
      </c>
      <c r="BL94" s="6" t="s">
        <v>74</v>
      </c>
      <c r="BM94" s="6" t="s">
        <v>74</v>
      </c>
      <c r="BN94" s="6" t="s">
        <v>74</v>
      </c>
      <c r="BO94" s="6" t="s">
        <v>74</v>
      </c>
      <c r="BP94" s="6" t="s">
        <v>74</v>
      </c>
      <c r="BQ94" s="6" t="s">
        <v>74</v>
      </c>
      <c r="BR94" s="6" t="s">
        <v>74</v>
      </c>
      <c r="BS94" s="6" t="s">
        <v>74</v>
      </c>
      <c r="BT94" s="6" t="s">
        <v>74</v>
      </c>
      <c r="BU94" s="6" t="s">
        <v>74</v>
      </c>
      <c r="BV94" s="6" t="s">
        <v>74</v>
      </c>
      <c r="BW94" s="6" t="s">
        <v>74</v>
      </c>
      <c r="BX94" s="6" t="s">
        <v>74</v>
      </c>
      <c r="BY94" s="6" t="s">
        <v>74</v>
      </c>
      <c r="BZ94" s="6" t="s">
        <v>74</v>
      </c>
      <c r="CA94" s="12" t="s">
        <v>74</v>
      </c>
      <c r="CB94" s="12" t="s">
        <v>74</v>
      </c>
      <c r="CC94" s="12" t="s">
        <v>74</v>
      </c>
      <c r="CD94" s="12" t="s">
        <v>74</v>
      </c>
      <c r="CE94" s="12" t="s">
        <v>74</v>
      </c>
      <c r="CF94" s="27" t="s">
        <v>74</v>
      </c>
      <c r="CG94" s="28" t="s">
        <v>74</v>
      </c>
      <c r="CH94" s="28" t="s">
        <v>74</v>
      </c>
    </row>
    <row r="95" spans="1:86" ht="15.75" customHeight="1" thickBot="1" x14ac:dyDescent="0.3">
      <c r="B95" s="35">
        <f>(COUNTA(B64:F93))</f>
        <v>30</v>
      </c>
      <c r="C95" s="36"/>
      <c r="D95" s="36"/>
      <c r="E95" s="36"/>
      <c r="F95" s="37"/>
      <c r="G95" s="6">
        <f t="shared" ref="G95:AL95" si="99">COUNTA(G64:G93)</f>
        <v>13</v>
      </c>
      <c r="H95" s="6">
        <f t="shared" si="99"/>
        <v>5</v>
      </c>
      <c r="I95" s="6">
        <f t="shared" si="99"/>
        <v>1</v>
      </c>
      <c r="J95" s="6">
        <f t="shared" si="99"/>
        <v>12</v>
      </c>
      <c r="K95" s="6">
        <f t="shared" si="99"/>
        <v>1</v>
      </c>
      <c r="L95" s="6">
        <f t="shared" si="99"/>
        <v>0</v>
      </c>
      <c r="M95" s="6">
        <f t="shared" si="99"/>
        <v>0</v>
      </c>
      <c r="N95" s="6">
        <f t="shared" si="99"/>
        <v>1</v>
      </c>
      <c r="O95" s="6">
        <f t="shared" si="99"/>
        <v>0</v>
      </c>
      <c r="P95" s="6">
        <f t="shared" si="99"/>
        <v>1</v>
      </c>
      <c r="Q95" s="6">
        <f t="shared" si="99"/>
        <v>2</v>
      </c>
      <c r="R95" s="6">
        <f t="shared" si="99"/>
        <v>0</v>
      </c>
      <c r="S95" s="6">
        <f t="shared" si="99"/>
        <v>0</v>
      </c>
      <c r="T95" s="6">
        <f t="shared" si="99"/>
        <v>0</v>
      </c>
      <c r="U95" s="6">
        <f t="shared" si="99"/>
        <v>0</v>
      </c>
      <c r="V95" s="6">
        <f t="shared" si="99"/>
        <v>0</v>
      </c>
      <c r="W95" s="6">
        <f t="shared" si="99"/>
        <v>0</v>
      </c>
      <c r="X95" s="6">
        <f t="shared" si="99"/>
        <v>0</v>
      </c>
      <c r="Y95" s="6">
        <f t="shared" si="99"/>
        <v>0</v>
      </c>
      <c r="Z95" s="6">
        <f t="shared" si="99"/>
        <v>0</v>
      </c>
      <c r="AA95" s="6">
        <f t="shared" si="99"/>
        <v>1</v>
      </c>
      <c r="AB95" s="6">
        <f t="shared" si="99"/>
        <v>0</v>
      </c>
      <c r="AC95" s="6">
        <f t="shared" si="99"/>
        <v>0</v>
      </c>
      <c r="AD95" s="6">
        <f t="shared" si="99"/>
        <v>0</v>
      </c>
      <c r="AE95" s="6">
        <f t="shared" si="99"/>
        <v>0</v>
      </c>
      <c r="AF95" s="6">
        <f t="shared" si="99"/>
        <v>0</v>
      </c>
      <c r="AG95" s="6">
        <f t="shared" si="99"/>
        <v>1</v>
      </c>
      <c r="AH95" s="6">
        <f t="shared" si="99"/>
        <v>0</v>
      </c>
      <c r="AI95" s="6">
        <f t="shared" si="99"/>
        <v>0</v>
      </c>
      <c r="AJ95" s="6">
        <f t="shared" si="99"/>
        <v>0</v>
      </c>
      <c r="AK95" s="6">
        <f t="shared" si="99"/>
        <v>1</v>
      </c>
      <c r="AL95" s="6">
        <f t="shared" si="99"/>
        <v>0</v>
      </c>
      <c r="AM95" s="6">
        <f t="shared" ref="AM95:BR95" si="100">COUNTA(AM64:AM93)</f>
        <v>1</v>
      </c>
      <c r="AN95" s="6">
        <f t="shared" si="100"/>
        <v>0</v>
      </c>
      <c r="AO95" s="6">
        <f t="shared" si="100"/>
        <v>1</v>
      </c>
      <c r="AP95" s="6">
        <f t="shared" si="100"/>
        <v>0</v>
      </c>
      <c r="AQ95" s="6">
        <f t="shared" si="100"/>
        <v>3</v>
      </c>
      <c r="AR95" s="6">
        <f t="shared" si="100"/>
        <v>0</v>
      </c>
      <c r="AS95" s="6">
        <f t="shared" si="100"/>
        <v>0</v>
      </c>
      <c r="AT95" s="6">
        <f t="shared" si="100"/>
        <v>1</v>
      </c>
      <c r="AU95" s="6">
        <f t="shared" si="100"/>
        <v>1</v>
      </c>
      <c r="AV95" s="6">
        <f t="shared" si="100"/>
        <v>1</v>
      </c>
      <c r="AW95" s="6">
        <f t="shared" si="100"/>
        <v>1</v>
      </c>
      <c r="AX95" s="6">
        <f t="shared" si="100"/>
        <v>1</v>
      </c>
      <c r="AY95" s="6">
        <f t="shared" si="100"/>
        <v>1</v>
      </c>
      <c r="AZ95" s="6">
        <f t="shared" si="100"/>
        <v>1</v>
      </c>
      <c r="BA95" s="6">
        <f t="shared" si="100"/>
        <v>1</v>
      </c>
      <c r="BB95" s="6">
        <f t="shared" si="100"/>
        <v>1</v>
      </c>
      <c r="BC95" s="6">
        <f t="shared" si="100"/>
        <v>1</v>
      </c>
      <c r="BD95" s="6">
        <f t="shared" si="100"/>
        <v>1</v>
      </c>
      <c r="BE95" s="6">
        <f t="shared" si="100"/>
        <v>1</v>
      </c>
      <c r="BF95" s="6">
        <f t="shared" si="100"/>
        <v>1</v>
      </c>
      <c r="BG95" s="6">
        <f t="shared" si="100"/>
        <v>1</v>
      </c>
      <c r="BH95" s="6">
        <f t="shared" si="100"/>
        <v>1</v>
      </c>
      <c r="BI95" s="6">
        <f t="shared" si="100"/>
        <v>2</v>
      </c>
      <c r="BJ95" s="6">
        <f t="shared" si="100"/>
        <v>2</v>
      </c>
      <c r="BK95" s="6">
        <f t="shared" si="100"/>
        <v>2</v>
      </c>
      <c r="BL95" s="6">
        <f t="shared" si="100"/>
        <v>2</v>
      </c>
      <c r="BM95" s="6">
        <f t="shared" si="100"/>
        <v>1</v>
      </c>
      <c r="BN95" s="6">
        <f t="shared" si="100"/>
        <v>1</v>
      </c>
      <c r="BO95" s="6">
        <f t="shared" si="100"/>
        <v>1</v>
      </c>
      <c r="BP95" s="6">
        <f t="shared" si="100"/>
        <v>1</v>
      </c>
      <c r="BQ95" s="6">
        <f t="shared" si="100"/>
        <v>1</v>
      </c>
      <c r="BR95" s="6">
        <f t="shared" si="100"/>
        <v>1</v>
      </c>
      <c r="BS95" s="6">
        <f t="shared" ref="BS95:BZ95" si="101">COUNTA(BS64:BS93)</f>
        <v>1</v>
      </c>
      <c r="BT95" s="6">
        <f t="shared" si="101"/>
        <v>1</v>
      </c>
      <c r="BU95" s="6">
        <f t="shared" si="101"/>
        <v>1</v>
      </c>
      <c r="BV95" s="6">
        <f t="shared" si="101"/>
        <v>1</v>
      </c>
      <c r="BW95" s="6">
        <f t="shared" si="101"/>
        <v>1</v>
      </c>
      <c r="BX95" s="6">
        <f t="shared" si="101"/>
        <v>1</v>
      </c>
      <c r="BY95" s="6">
        <f t="shared" si="101"/>
        <v>1</v>
      </c>
      <c r="BZ95" s="6">
        <f t="shared" si="101"/>
        <v>1</v>
      </c>
      <c r="CA95" s="12">
        <f t="shared" ref="CA95:CB95" si="102">COUNTA(CA64:CA93)</f>
        <v>0</v>
      </c>
      <c r="CB95" s="12">
        <f t="shared" si="102"/>
        <v>0</v>
      </c>
      <c r="CC95" s="12">
        <f t="shared" ref="CC95:CE95" si="103">COUNTA(CC64:CC93)</f>
        <v>0</v>
      </c>
      <c r="CD95" s="12">
        <f t="shared" si="103"/>
        <v>0</v>
      </c>
      <c r="CE95" s="12">
        <f t="shared" si="103"/>
        <v>0</v>
      </c>
      <c r="CF95" s="27">
        <f t="shared" ref="CF95" si="104">COUNTA(CF64:CF93)</f>
        <v>0</v>
      </c>
      <c r="CG95" s="28">
        <f t="shared" ref="CG95:CH95" si="105">COUNTA(CG64:CG93)</f>
        <v>0</v>
      </c>
      <c r="CH95" s="28">
        <f t="shared" si="105"/>
        <v>0</v>
      </c>
    </row>
    <row r="96" spans="1:86" ht="115.5" customHeight="1" thickBot="1" x14ac:dyDescent="0.3">
      <c r="B96" s="35" t="s">
        <v>30</v>
      </c>
      <c r="C96" s="36"/>
      <c r="D96" s="36"/>
      <c r="E96" s="36"/>
      <c r="F96" s="37"/>
      <c r="G96" s="6" t="s">
        <v>74</v>
      </c>
      <c r="H96" s="6" t="s">
        <v>74</v>
      </c>
      <c r="I96" s="6" t="s">
        <v>74</v>
      </c>
      <c r="J96" s="6" t="s">
        <v>74</v>
      </c>
      <c r="K96" s="6" t="s">
        <v>74</v>
      </c>
      <c r="L96" s="6" t="s">
        <v>74</v>
      </c>
      <c r="M96" s="6" t="s">
        <v>74</v>
      </c>
      <c r="N96" s="6" t="s">
        <v>74</v>
      </c>
      <c r="O96" s="6" t="s">
        <v>74</v>
      </c>
      <c r="P96" s="6" t="s">
        <v>74</v>
      </c>
      <c r="Q96" s="6" t="s">
        <v>74</v>
      </c>
      <c r="R96" s="6" t="s">
        <v>74</v>
      </c>
      <c r="S96" s="6" t="s">
        <v>74</v>
      </c>
      <c r="T96" s="6" t="s">
        <v>74</v>
      </c>
      <c r="U96" s="6" t="s">
        <v>74</v>
      </c>
      <c r="V96" s="6" t="s">
        <v>74</v>
      </c>
      <c r="W96" s="6" t="s">
        <v>74</v>
      </c>
      <c r="X96" s="6" t="s">
        <v>74</v>
      </c>
      <c r="Y96" s="6" t="s">
        <v>74</v>
      </c>
      <c r="Z96" s="6" t="s">
        <v>74</v>
      </c>
      <c r="AA96" s="6" t="s">
        <v>74</v>
      </c>
      <c r="AB96" s="6" t="s">
        <v>74</v>
      </c>
      <c r="AC96" s="6" t="s">
        <v>74</v>
      </c>
      <c r="AD96" s="6" t="s">
        <v>74</v>
      </c>
      <c r="AE96" s="6" t="s">
        <v>74</v>
      </c>
      <c r="AF96" s="6" t="s">
        <v>74</v>
      </c>
      <c r="AG96" s="6" t="s">
        <v>74</v>
      </c>
      <c r="AH96" s="6" t="s">
        <v>74</v>
      </c>
      <c r="AI96" s="6" t="s">
        <v>74</v>
      </c>
      <c r="AJ96" s="6" t="s">
        <v>74</v>
      </c>
      <c r="AK96" s="6" t="s">
        <v>74</v>
      </c>
      <c r="AL96" s="6" t="s">
        <v>74</v>
      </c>
      <c r="AM96" s="6" t="s">
        <v>74</v>
      </c>
      <c r="AN96" s="6" t="s">
        <v>74</v>
      </c>
      <c r="AO96" s="6" t="s">
        <v>74</v>
      </c>
      <c r="AP96" s="6" t="s">
        <v>74</v>
      </c>
      <c r="AQ96" s="6" t="s">
        <v>74</v>
      </c>
      <c r="AR96" s="6" t="s">
        <v>74</v>
      </c>
      <c r="AS96" s="6" t="s">
        <v>74</v>
      </c>
      <c r="AT96" s="6" t="s">
        <v>74</v>
      </c>
      <c r="AU96" s="6" t="s">
        <v>74</v>
      </c>
      <c r="AV96" s="6" t="s">
        <v>74</v>
      </c>
      <c r="AW96" s="6" t="s">
        <v>74</v>
      </c>
      <c r="AX96" s="6" t="s">
        <v>74</v>
      </c>
      <c r="AY96" s="6" t="s">
        <v>74</v>
      </c>
      <c r="AZ96" s="6" t="s">
        <v>74</v>
      </c>
      <c r="BA96" s="6" t="s">
        <v>74</v>
      </c>
      <c r="BB96" s="6" t="s">
        <v>74</v>
      </c>
      <c r="BC96" s="6" t="s">
        <v>74</v>
      </c>
      <c r="BD96" s="6" t="s">
        <v>74</v>
      </c>
      <c r="BE96" s="6" t="s">
        <v>74</v>
      </c>
      <c r="BF96" s="6" t="s">
        <v>74</v>
      </c>
      <c r="BG96" s="6" t="s">
        <v>74</v>
      </c>
      <c r="BH96" s="6" t="s">
        <v>74</v>
      </c>
      <c r="BI96" s="6" t="s">
        <v>74</v>
      </c>
      <c r="BJ96" s="6" t="s">
        <v>74</v>
      </c>
      <c r="BK96" s="6" t="s">
        <v>74</v>
      </c>
      <c r="BL96" s="6" t="s">
        <v>74</v>
      </c>
      <c r="BM96" s="6" t="s">
        <v>74</v>
      </c>
      <c r="BN96" s="6" t="s">
        <v>74</v>
      </c>
      <c r="BO96" s="6" t="s">
        <v>74</v>
      </c>
      <c r="BP96" s="6" t="s">
        <v>74</v>
      </c>
      <c r="BQ96" s="6" t="s">
        <v>74</v>
      </c>
      <c r="BR96" s="6" t="s">
        <v>74</v>
      </c>
      <c r="BS96" s="6" t="s">
        <v>74</v>
      </c>
      <c r="BT96" s="6" t="s">
        <v>74</v>
      </c>
      <c r="BU96" s="6" t="s">
        <v>74</v>
      </c>
      <c r="BV96" s="6" t="s">
        <v>74</v>
      </c>
      <c r="BW96" s="6" t="s">
        <v>74</v>
      </c>
      <c r="BX96" s="6" t="s">
        <v>74</v>
      </c>
      <c r="BY96" s="6" t="s">
        <v>74</v>
      </c>
      <c r="BZ96" s="6" t="s">
        <v>74</v>
      </c>
      <c r="CA96" s="12" t="s">
        <v>74</v>
      </c>
      <c r="CB96" s="12" t="s">
        <v>74</v>
      </c>
      <c r="CC96" s="12" t="s">
        <v>74</v>
      </c>
      <c r="CD96" s="12" t="s">
        <v>74</v>
      </c>
      <c r="CE96" s="12" t="s">
        <v>74</v>
      </c>
      <c r="CF96" s="27" t="s">
        <v>74</v>
      </c>
      <c r="CG96" s="28" t="s">
        <v>74</v>
      </c>
      <c r="CH96" s="28" t="s">
        <v>74</v>
      </c>
    </row>
    <row r="97" spans="1:87" ht="15.75" customHeight="1" thickBot="1" x14ac:dyDescent="0.3">
      <c r="B97" s="38">
        <f>(B95/B95)</f>
        <v>1</v>
      </c>
      <c r="C97" s="39"/>
      <c r="D97" s="39"/>
      <c r="E97" s="39"/>
      <c r="F97" s="40"/>
      <c r="G97" s="7">
        <f t="shared" ref="G97:AL97" si="106">(G95/$B95)</f>
        <v>0.43333333333333335</v>
      </c>
      <c r="H97" s="7">
        <f t="shared" si="106"/>
        <v>0.16666666666666666</v>
      </c>
      <c r="I97" s="7">
        <f t="shared" si="106"/>
        <v>3.3333333333333333E-2</v>
      </c>
      <c r="J97" s="7">
        <f t="shared" si="106"/>
        <v>0.4</v>
      </c>
      <c r="K97" s="7">
        <f t="shared" si="106"/>
        <v>3.3333333333333333E-2</v>
      </c>
      <c r="L97" s="7">
        <f t="shared" si="106"/>
        <v>0</v>
      </c>
      <c r="M97" s="7">
        <f t="shared" si="106"/>
        <v>0</v>
      </c>
      <c r="N97" s="7">
        <f t="shared" si="106"/>
        <v>3.3333333333333333E-2</v>
      </c>
      <c r="O97" s="7">
        <f t="shared" si="106"/>
        <v>0</v>
      </c>
      <c r="P97" s="7">
        <f t="shared" si="106"/>
        <v>3.3333333333333333E-2</v>
      </c>
      <c r="Q97" s="7">
        <f t="shared" si="106"/>
        <v>6.6666666666666666E-2</v>
      </c>
      <c r="R97" s="7">
        <f t="shared" si="106"/>
        <v>0</v>
      </c>
      <c r="S97" s="7">
        <f t="shared" si="106"/>
        <v>0</v>
      </c>
      <c r="T97" s="7">
        <f t="shared" si="106"/>
        <v>0</v>
      </c>
      <c r="U97" s="7">
        <f t="shared" si="106"/>
        <v>0</v>
      </c>
      <c r="V97" s="7">
        <f t="shared" si="106"/>
        <v>0</v>
      </c>
      <c r="W97" s="7">
        <f t="shared" si="106"/>
        <v>0</v>
      </c>
      <c r="X97" s="7">
        <f t="shared" si="106"/>
        <v>0</v>
      </c>
      <c r="Y97" s="7">
        <f t="shared" si="106"/>
        <v>0</v>
      </c>
      <c r="Z97" s="7">
        <f t="shared" si="106"/>
        <v>0</v>
      </c>
      <c r="AA97" s="7">
        <f t="shared" si="106"/>
        <v>3.3333333333333333E-2</v>
      </c>
      <c r="AB97" s="7">
        <f t="shared" si="106"/>
        <v>0</v>
      </c>
      <c r="AC97" s="7">
        <f t="shared" si="106"/>
        <v>0</v>
      </c>
      <c r="AD97" s="7">
        <f t="shared" si="106"/>
        <v>0</v>
      </c>
      <c r="AE97" s="7">
        <f t="shared" si="106"/>
        <v>0</v>
      </c>
      <c r="AF97" s="7">
        <f t="shared" si="106"/>
        <v>0</v>
      </c>
      <c r="AG97" s="7">
        <f t="shared" si="106"/>
        <v>3.3333333333333333E-2</v>
      </c>
      <c r="AH97" s="7">
        <f t="shared" si="106"/>
        <v>0</v>
      </c>
      <c r="AI97" s="7">
        <f t="shared" si="106"/>
        <v>0</v>
      </c>
      <c r="AJ97" s="7">
        <f t="shared" si="106"/>
        <v>0</v>
      </c>
      <c r="AK97" s="7">
        <f t="shared" si="106"/>
        <v>3.3333333333333333E-2</v>
      </c>
      <c r="AL97" s="7">
        <f t="shared" si="106"/>
        <v>0</v>
      </c>
      <c r="AM97" s="7">
        <f t="shared" ref="AM97:BR97" si="107">(AM95/$B95)</f>
        <v>3.3333333333333333E-2</v>
      </c>
      <c r="AN97" s="7">
        <f t="shared" si="107"/>
        <v>0</v>
      </c>
      <c r="AO97" s="7">
        <f t="shared" si="107"/>
        <v>3.3333333333333333E-2</v>
      </c>
      <c r="AP97" s="7">
        <f t="shared" si="107"/>
        <v>0</v>
      </c>
      <c r="AQ97" s="7">
        <f t="shared" si="107"/>
        <v>0.1</v>
      </c>
      <c r="AR97" s="7">
        <f t="shared" si="107"/>
        <v>0</v>
      </c>
      <c r="AS97" s="7">
        <f t="shared" si="107"/>
        <v>0</v>
      </c>
      <c r="AT97" s="7">
        <f t="shared" si="107"/>
        <v>3.3333333333333333E-2</v>
      </c>
      <c r="AU97" s="7">
        <f t="shared" si="107"/>
        <v>3.3333333333333333E-2</v>
      </c>
      <c r="AV97" s="7">
        <f t="shared" si="107"/>
        <v>3.3333333333333333E-2</v>
      </c>
      <c r="AW97" s="7">
        <f t="shared" si="107"/>
        <v>3.3333333333333333E-2</v>
      </c>
      <c r="AX97" s="7">
        <f t="shared" si="107"/>
        <v>3.3333333333333333E-2</v>
      </c>
      <c r="AY97" s="7">
        <f t="shared" si="107"/>
        <v>3.3333333333333333E-2</v>
      </c>
      <c r="AZ97" s="7">
        <f t="shared" si="107"/>
        <v>3.3333333333333333E-2</v>
      </c>
      <c r="BA97" s="7">
        <f t="shared" si="107"/>
        <v>3.3333333333333333E-2</v>
      </c>
      <c r="BB97" s="7">
        <f t="shared" si="107"/>
        <v>3.3333333333333333E-2</v>
      </c>
      <c r="BC97" s="7">
        <f t="shared" si="107"/>
        <v>3.3333333333333333E-2</v>
      </c>
      <c r="BD97" s="7">
        <f t="shared" si="107"/>
        <v>3.3333333333333333E-2</v>
      </c>
      <c r="BE97" s="7">
        <f t="shared" si="107"/>
        <v>3.3333333333333333E-2</v>
      </c>
      <c r="BF97" s="7">
        <f t="shared" si="107"/>
        <v>3.3333333333333333E-2</v>
      </c>
      <c r="BG97" s="7">
        <f t="shared" si="107"/>
        <v>3.3333333333333333E-2</v>
      </c>
      <c r="BH97" s="7">
        <f t="shared" si="107"/>
        <v>3.3333333333333333E-2</v>
      </c>
      <c r="BI97" s="7">
        <f t="shared" si="107"/>
        <v>6.6666666666666666E-2</v>
      </c>
      <c r="BJ97" s="7">
        <f t="shared" si="107"/>
        <v>6.6666666666666666E-2</v>
      </c>
      <c r="BK97" s="7">
        <f t="shared" si="107"/>
        <v>6.6666666666666666E-2</v>
      </c>
      <c r="BL97" s="7">
        <f t="shared" si="107"/>
        <v>6.6666666666666666E-2</v>
      </c>
      <c r="BM97" s="7">
        <f t="shared" si="107"/>
        <v>3.3333333333333333E-2</v>
      </c>
      <c r="BN97" s="7">
        <f t="shared" si="107"/>
        <v>3.3333333333333333E-2</v>
      </c>
      <c r="BO97" s="7">
        <f t="shared" si="107"/>
        <v>3.3333333333333333E-2</v>
      </c>
      <c r="BP97" s="7">
        <f t="shared" si="107"/>
        <v>3.3333333333333333E-2</v>
      </c>
      <c r="BQ97" s="7">
        <f t="shared" si="107"/>
        <v>3.3333333333333333E-2</v>
      </c>
      <c r="BR97" s="7">
        <f t="shared" si="107"/>
        <v>3.3333333333333333E-2</v>
      </c>
      <c r="BS97" s="7">
        <f t="shared" ref="BS97:BZ97" si="108">(BS95/$B95)</f>
        <v>3.3333333333333333E-2</v>
      </c>
      <c r="BT97" s="7">
        <f t="shared" si="108"/>
        <v>3.3333333333333333E-2</v>
      </c>
      <c r="BU97" s="7">
        <f t="shared" si="108"/>
        <v>3.3333333333333333E-2</v>
      </c>
      <c r="BV97" s="7">
        <f t="shared" si="108"/>
        <v>3.3333333333333333E-2</v>
      </c>
      <c r="BW97" s="7">
        <f t="shared" si="108"/>
        <v>3.3333333333333333E-2</v>
      </c>
      <c r="BX97" s="7">
        <f t="shared" si="108"/>
        <v>3.3333333333333333E-2</v>
      </c>
      <c r="BY97" s="7">
        <f t="shared" si="108"/>
        <v>3.3333333333333333E-2</v>
      </c>
      <c r="BZ97" s="7">
        <f t="shared" si="108"/>
        <v>3.3333333333333333E-2</v>
      </c>
      <c r="CA97" s="13">
        <f t="shared" ref="CA97:CB97" si="109">(CA95/$B95)</f>
        <v>0</v>
      </c>
      <c r="CB97" s="13">
        <f t="shared" si="109"/>
        <v>0</v>
      </c>
      <c r="CC97" s="13">
        <f t="shared" ref="CC97:CE97" si="110">(CC95/$B95)</f>
        <v>0</v>
      </c>
      <c r="CD97" s="13">
        <f t="shared" si="110"/>
        <v>0</v>
      </c>
      <c r="CE97" s="13">
        <f t="shared" si="110"/>
        <v>0</v>
      </c>
      <c r="CF97" s="26">
        <f t="shared" ref="CF97" si="111">(CF95/$B95)</f>
        <v>0</v>
      </c>
      <c r="CG97" s="29">
        <f t="shared" ref="CG97:CH97" si="112">(CG95/$B95)</f>
        <v>0</v>
      </c>
      <c r="CH97" s="29">
        <f t="shared" si="112"/>
        <v>0</v>
      </c>
    </row>
    <row r="98" spans="1:87" ht="15.75" customHeight="1" thickBot="1" x14ac:dyDescent="0.3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</row>
    <row r="99" spans="1:87" ht="15.75" customHeight="1" thickBot="1" x14ac:dyDescent="0.3">
      <c r="A99" s="14"/>
      <c r="B99" s="38" t="s">
        <v>217</v>
      </c>
      <c r="C99" s="39"/>
      <c r="D99" s="39"/>
      <c r="E99" s="39"/>
      <c r="F99" s="40"/>
      <c r="G99" s="17">
        <f>COUNTIFS($A$64:$A$93,1,G64:G93,"X")</f>
        <v>12</v>
      </c>
      <c r="H99" s="17">
        <f t="shared" ref="H99:BS99" si="113">COUNTIFS($A$64:$A$93,1,H64:H93,"X")</f>
        <v>5</v>
      </c>
      <c r="I99" s="17">
        <f t="shared" si="113"/>
        <v>1</v>
      </c>
      <c r="J99" s="17">
        <f t="shared" si="113"/>
        <v>10</v>
      </c>
      <c r="K99" s="17">
        <f t="shared" si="113"/>
        <v>0</v>
      </c>
      <c r="L99" s="17">
        <f t="shared" si="113"/>
        <v>0</v>
      </c>
      <c r="M99" s="17">
        <f t="shared" si="113"/>
        <v>0</v>
      </c>
      <c r="N99" s="17">
        <f t="shared" si="113"/>
        <v>1</v>
      </c>
      <c r="O99" s="17">
        <f t="shared" si="113"/>
        <v>0</v>
      </c>
      <c r="P99" s="17">
        <f t="shared" si="113"/>
        <v>0</v>
      </c>
      <c r="Q99" s="17">
        <f t="shared" si="113"/>
        <v>1</v>
      </c>
      <c r="R99" s="17">
        <f t="shared" si="113"/>
        <v>0</v>
      </c>
      <c r="S99" s="17">
        <f t="shared" si="113"/>
        <v>0</v>
      </c>
      <c r="T99" s="17">
        <f t="shared" si="113"/>
        <v>0</v>
      </c>
      <c r="U99" s="17">
        <f t="shared" si="113"/>
        <v>0</v>
      </c>
      <c r="V99" s="17">
        <f t="shared" si="113"/>
        <v>0</v>
      </c>
      <c r="W99" s="17">
        <f t="shared" si="113"/>
        <v>0</v>
      </c>
      <c r="X99" s="17">
        <f t="shared" si="113"/>
        <v>0</v>
      </c>
      <c r="Y99" s="17">
        <f t="shared" si="113"/>
        <v>0</v>
      </c>
      <c r="Z99" s="17">
        <f t="shared" si="113"/>
        <v>0</v>
      </c>
      <c r="AA99" s="17">
        <f t="shared" si="113"/>
        <v>0</v>
      </c>
      <c r="AB99" s="17">
        <f t="shared" si="113"/>
        <v>0</v>
      </c>
      <c r="AC99" s="17">
        <f t="shared" si="113"/>
        <v>0</v>
      </c>
      <c r="AD99" s="17">
        <f t="shared" si="113"/>
        <v>0</v>
      </c>
      <c r="AE99" s="17">
        <f t="shared" si="113"/>
        <v>0</v>
      </c>
      <c r="AF99" s="17">
        <f t="shared" si="113"/>
        <v>0</v>
      </c>
      <c r="AG99" s="17">
        <f t="shared" si="113"/>
        <v>1</v>
      </c>
      <c r="AH99" s="17">
        <f t="shared" si="113"/>
        <v>0</v>
      </c>
      <c r="AI99" s="17">
        <f t="shared" si="113"/>
        <v>0</v>
      </c>
      <c r="AJ99" s="17">
        <f t="shared" si="113"/>
        <v>0</v>
      </c>
      <c r="AK99" s="17">
        <f t="shared" si="113"/>
        <v>0</v>
      </c>
      <c r="AL99" s="17">
        <f t="shared" si="113"/>
        <v>0</v>
      </c>
      <c r="AM99" s="17">
        <f t="shared" si="113"/>
        <v>1</v>
      </c>
      <c r="AN99" s="17">
        <f t="shared" si="113"/>
        <v>0</v>
      </c>
      <c r="AO99" s="17">
        <f t="shared" si="113"/>
        <v>1</v>
      </c>
      <c r="AP99" s="17">
        <f t="shared" si="113"/>
        <v>0</v>
      </c>
      <c r="AQ99" s="17">
        <f t="shared" si="113"/>
        <v>2</v>
      </c>
      <c r="AR99" s="17">
        <f t="shared" si="113"/>
        <v>0</v>
      </c>
      <c r="AS99" s="17">
        <f t="shared" si="113"/>
        <v>0</v>
      </c>
      <c r="AT99" s="17">
        <f t="shared" si="113"/>
        <v>1</v>
      </c>
      <c r="AU99" s="17">
        <f t="shared" si="113"/>
        <v>1</v>
      </c>
      <c r="AV99" s="17">
        <f t="shared" si="113"/>
        <v>1</v>
      </c>
      <c r="AW99" s="17">
        <f t="shared" si="113"/>
        <v>1</v>
      </c>
      <c r="AX99" s="17">
        <f t="shared" si="113"/>
        <v>1</v>
      </c>
      <c r="AY99" s="17">
        <f t="shared" si="113"/>
        <v>1</v>
      </c>
      <c r="AZ99" s="17">
        <f t="shared" si="113"/>
        <v>1</v>
      </c>
      <c r="BA99" s="17">
        <f t="shared" si="113"/>
        <v>1</v>
      </c>
      <c r="BB99" s="17">
        <f t="shared" si="113"/>
        <v>1</v>
      </c>
      <c r="BC99" s="17">
        <f t="shared" si="113"/>
        <v>1</v>
      </c>
      <c r="BD99" s="17">
        <f t="shared" si="113"/>
        <v>1</v>
      </c>
      <c r="BE99" s="17">
        <f t="shared" si="113"/>
        <v>1</v>
      </c>
      <c r="BF99" s="17">
        <f t="shared" si="113"/>
        <v>1</v>
      </c>
      <c r="BG99" s="17">
        <f t="shared" si="113"/>
        <v>1</v>
      </c>
      <c r="BH99" s="17">
        <f t="shared" si="113"/>
        <v>1</v>
      </c>
      <c r="BI99" s="17">
        <f t="shared" si="113"/>
        <v>2</v>
      </c>
      <c r="BJ99" s="17">
        <f t="shared" si="113"/>
        <v>2</v>
      </c>
      <c r="BK99" s="17">
        <f t="shared" si="113"/>
        <v>2</v>
      </c>
      <c r="BL99" s="17">
        <f t="shared" si="113"/>
        <v>2</v>
      </c>
      <c r="BM99" s="17">
        <f t="shared" si="113"/>
        <v>1</v>
      </c>
      <c r="BN99" s="17">
        <f t="shared" si="113"/>
        <v>1</v>
      </c>
      <c r="BO99" s="17">
        <f t="shared" si="113"/>
        <v>1</v>
      </c>
      <c r="BP99" s="17">
        <f t="shared" si="113"/>
        <v>1</v>
      </c>
      <c r="BQ99" s="17">
        <f t="shared" si="113"/>
        <v>1</v>
      </c>
      <c r="BR99" s="17">
        <f t="shared" si="113"/>
        <v>1</v>
      </c>
      <c r="BS99" s="17">
        <f t="shared" si="113"/>
        <v>1</v>
      </c>
      <c r="BT99" s="17">
        <f t="shared" ref="BT99:BZ99" si="114">COUNTIFS($A$64:$A$93,1,BT64:BT93,"X")</f>
        <v>1</v>
      </c>
      <c r="BU99" s="17">
        <f t="shared" si="114"/>
        <v>1</v>
      </c>
      <c r="BV99" s="17">
        <f t="shared" si="114"/>
        <v>0</v>
      </c>
      <c r="BW99" s="17">
        <f t="shared" si="114"/>
        <v>0</v>
      </c>
      <c r="BX99" s="17">
        <f t="shared" si="114"/>
        <v>0</v>
      </c>
      <c r="BY99" s="17">
        <f t="shared" si="114"/>
        <v>0</v>
      </c>
      <c r="BZ99" s="17">
        <f t="shared" si="114"/>
        <v>0</v>
      </c>
      <c r="CA99" s="17">
        <f t="shared" ref="CA99:CB99" si="115">COUNTIFS($A$64:$A$93,1,CA64:CA93,"X")</f>
        <v>0</v>
      </c>
      <c r="CB99" s="17">
        <f t="shared" si="115"/>
        <v>0</v>
      </c>
      <c r="CC99" s="17">
        <f t="shared" ref="CC99:CE99" si="116">COUNTIFS($A$64:$A$93,1,CC64:CC93,"X")</f>
        <v>0</v>
      </c>
      <c r="CD99" s="17">
        <f t="shared" si="116"/>
        <v>0</v>
      </c>
      <c r="CE99" s="17">
        <f t="shared" si="116"/>
        <v>0</v>
      </c>
      <c r="CF99" s="17">
        <f t="shared" ref="CF99" si="117">COUNTIFS($A$64:$A$93,1,CF64:CF93,"X")</f>
        <v>0</v>
      </c>
      <c r="CG99" s="17">
        <f t="shared" ref="CG99:CH99" si="118">COUNTIFS($A$64:$A$93,1,CG64:CG93,"X")</f>
        <v>0</v>
      </c>
      <c r="CH99" s="17">
        <f t="shared" si="118"/>
        <v>0</v>
      </c>
      <c r="CI99" s="18"/>
    </row>
    <row r="100" spans="1:87" ht="15.75" customHeight="1" thickBot="1" x14ac:dyDescent="0.3">
      <c r="A100" s="14"/>
      <c r="B100" s="38" t="s">
        <v>218</v>
      </c>
      <c r="C100" s="39"/>
      <c r="D100" s="39"/>
      <c r="E100" s="39"/>
      <c r="F100" s="40"/>
      <c r="G100" s="7">
        <f>G99/$J$144</f>
        <v>0.48</v>
      </c>
      <c r="H100" s="7">
        <f t="shared" ref="H100:BS100" si="119">H99/$J$144</f>
        <v>0.2</v>
      </c>
      <c r="I100" s="7">
        <f t="shared" si="119"/>
        <v>0.04</v>
      </c>
      <c r="J100" s="7">
        <f t="shared" si="119"/>
        <v>0.4</v>
      </c>
      <c r="K100" s="7">
        <f t="shared" si="119"/>
        <v>0</v>
      </c>
      <c r="L100" s="7">
        <f t="shared" si="119"/>
        <v>0</v>
      </c>
      <c r="M100" s="7">
        <f t="shared" si="119"/>
        <v>0</v>
      </c>
      <c r="N100" s="7">
        <f t="shared" si="119"/>
        <v>0.04</v>
      </c>
      <c r="O100" s="7">
        <f t="shared" si="119"/>
        <v>0</v>
      </c>
      <c r="P100" s="7">
        <f t="shared" si="119"/>
        <v>0</v>
      </c>
      <c r="Q100" s="7">
        <f t="shared" si="119"/>
        <v>0.04</v>
      </c>
      <c r="R100" s="7">
        <f t="shared" si="119"/>
        <v>0</v>
      </c>
      <c r="S100" s="7">
        <f t="shared" si="119"/>
        <v>0</v>
      </c>
      <c r="T100" s="7">
        <f t="shared" si="119"/>
        <v>0</v>
      </c>
      <c r="U100" s="7">
        <f t="shared" si="119"/>
        <v>0</v>
      </c>
      <c r="V100" s="7">
        <f t="shared" si="119"/>
        <v>0</v>
      </c>
      <c r="W100" s="7">
        <f t="shared" si="119"/>
        <v>0</v>
      </c>
      <c r="X100" s="7">
        <f t="shared" si="119"/>
        <v>0</v>
      </c>
      <c r="Y100" s="7">
        <f t="shared" si="119"/>
        <v>0</v>
      </c>
      <c r="Z100" s="7">
        <f t="shared" si="119"/>
        <v>0</v>
      </c>
      <c r="AA100" s="7">
        <f t="shared" si="119"/>
        <v>0</v>
      </c>
      <c r="AB100" s="7">
        <f t="shared" si="119"/>
        <v>0</v>
      </c>
      <c r="AC100" s="7">
        <f t="shared" si="119"/>
        <v>0</v>
      </c>
      <c r="AD100" s="7">
        <f t="shared" si="119"/>
        <v>0</v>
      </c>
      <c r="AE100" s="7">
        <f t="shared" si="119"/>
        <v>0</v>
      </c>
      <c r="AF100" s="7">
        <f t="shared" si="119"/>
        <v>0</v>
      </c>
      <c r="AG100" s="7">
        <f t="shared" si="119"/>
        <v>0.04</v>
      </c>
      <c r="AH100" s="7">
        <f t="shared" si="119"/>
        <v>0</v>
      </c>
      <c r="AI100" s="7">
        <f t="shared" si="119"/>
        <v>0</v>
      </c>
      <c r="AJ100" s="7">
        <f t="shared" si="119"/>
        <v>0</v>
      </c>
      <c r="AK100" s="7">
        <f t="shared" si="119"/>
        <v>0</v>
      </c>
      <c r="AL100" s="7">
        <f t="shared" si="119"/>
        <v>0</v>
      </c>
      <c r="AM100" s="7">
        <f t="shared" si="119"/>
        <v>0.04</v>
      </c>
      <c r="AN100" s="7">
        <f t="shared" si="119"/>
        <v>0</v>
      </c>
      <c r="AO100" s="7">
        <f t="shared" si="119"/>
        <v>0.04</v>
      </c>
      <c r="AP100" s="7">
        <f t="shared" si="119"/>
        <v>0</v>
      </c>
      <c r="AQ100" s="7">
        <f t="shared" si="119"/>
        <v>0.08</v>
      </c>
      <c r="AR100" s="7">
        <f t="shared" si="119"/>
        <v>0</v>
      </c>
      <c r="AS100" s="7">
        <f t="shared" si="119"/>
        <v>0</v>
      </c>
      <c r="AT100" s="7">
        <f t="shared" si="119"/>
        <v>0.04</v>
      </c>
      <c r="AU100" s="7">
        <f t="shared" si="119"/>
        <v>0.04</v>
      </c>
      <c r="AV100" s="7">
        <f t="shared" si="119"/>
        <v>0.04</v>
      </c>
      <c r="AW100" s="7">
        <f t="shared" si="119"/>
        <v>0.04</v>
      </c>
      <c r="AX100" s="7">
        <f t="shared" si="119"/>
        <v>0.04</v>
      </c>
      <c r="AY100" s="7">
        <f t="shared" si="119"/>
        <v>0.04</v>
      </c>
      <c r="AZ100" s="7">
        <f t="shared" si="119"/>
        <v>0.04</v>
      </c>
      <c r="BA100" s="7">
        <f t="shared" si="119"/>
        <v>0.04</v>
      </c>
      <c r="BB100" s="7">
        <f t="shared" si="119"/>
        <v>0.04</v>
      </c>
      <c r="BC100" s="7">
        <f t="shared" si="119"/>
        <v>0.04</v>
      </c>
      <c r="BD100" s="7">
        <f t="shared" si="119"/>
        <v>0.04</v>
      </c>
      <c r="BE100" s="7">
        <f t="shared" si="119"/>
        <v>0.04</v>
      </c>
      <c r="BF100" s="7">
        <f t="shared" si="119"/>
        <v>0.04</v>
      </c>
      <c r="BG100" s="7">
        <f t="shared" si="119"/>
        <v>0.04</v>
      </c>
      <c r="BH100" s="7">
        <f t="shared" si="119"/>
        <v>0.04</v>
      </c>
      <c r="BI100" s="7">
        <f t="shared" si="119"/>
        <v>0.08</v>
      </c>
      <c r="BJ100" s="7">
        <f t="shared" si="119"/>
        <v>0.08</v>
      </c>
      <c r="BK100" s="7">
        <f t="shared" si="119"/>
        <v>0.08</v>
      </c>
      <c r="BL100" s="7">
        <f t="shared" si="119"/>
        <v>0.08</v>
      </c>
      <c r="BM100" s="7">
        <f t="shared" si="119"/>
        <v>0.04</v>
      </c>
      <c r="BN100" s="7">
        <f t="shared" si="119"/>
        <v>0.04</v>
      </c>
      <c r="BO100" s="7">
        <f t="shared" si="119"/>
        <v>0.04</v>
      </c>
      <c r="BP100" s="7">
        <f t="shared" si="119"/>
        <v>0.04</v>
      </c>
      <c r="BQ100" s="7">
        <f t="shared" si="119"/>
        <v>0.04</v>
      </c>
      <c r="BR100" s="7">
        <f t="shared" si="119"/>
        <v>0.04</v>
      </c>
      <c r="BS100" s="7">
        <f t="shared" si="119"/>
        <v>0.04</v>
      </c>
      <c r="BT100" s="7">
        <f t="shared" ref="BT100:BZ100" si="120">BT99/$J$144</f>
        <v>0.04</v>
      </c>
      <c r="BU100" s="7">
        <f t="shared" si="120"/>
        <v>0.04</v>
      </c>
      <c r="BV100" s="7">
        <f t="shared" si="120"/>
        <v>0</v>
      </c>
      <c r="BW100" s="7">
        <f t="shared" si="120"/>
        <v>0</v>
      </c>
      <c r="BX100" s="7">
        <f t="shared" si="120"/>
        <v>0</v>
      </c>
      <c r="BY100" s="7">
        <f t="shared" si="120"/>
        <v>0</v>
      </c>
      <c r="BZ100" s="7">
        <f t="shared" si="120"/>
        <v>0</v>
      </c>
      <c r="CA100" s="13">
        <f t="shared" ref="CA100:CB100" si="121">CA99/$J$144</f>
        <v>0</v>
      </c>
      <c r="CB100" s="13">
        <f t="shared" si="121"/>
        <v>0</v>
      </c>
      <c r="CC100" s="13">
        <f t="shared" ref="CC100:CE100" si="122">CC99/$J$144</f>
        <v>0</v>
      </c>
      <c r="CD100" s="13">
        <f t="shared" si="122"/>
        <v>0</v>
      </c>
      <c r="CE100" s="13">
        <f t="shared" si="122"/>
        <v>0</v>
      </c>
      <c r="CF100" s="26">
        <f t="shared" ref="CF100" si="123">CF99/$J$144</f>
        <v>0</v>
      </c>
      <c r="CG100" s="29">
        <f t="shared" ref="CG100:CH100" si="124">CG99/$J$144</f>
        <v>0</v>
      </c>
      <c r="CH100" s="29">
        <f t="shared" si="124"/>
        <v>0</v>
      </c>
      <c r="CI100" s="18"/>
    </row>
    <row r="101" spans="1:87" ht="15.75" customHeight="1" thickBot="1" x14ac:dyDescent="0.3">
      <c r="A101" s="14"/>
      <c r="B101" s="35" t="s">
        <v>219</v>
      </c>
      <c r="C101" s="36"/>
      <c r="D101" s="36"/>
      <c r="E101" s="36"/>
      <c r="F101" s="37"/>
      <c r="G101" s="17">
        <f>COUNTIFS($A$64:$A$93,2,G64:G93,"X")</f>
        <v>0</v>
      </c>
      <c r="H101" s="17">
        <f t="shared" ref="H101:BS101" si="125">COUNTIFS($A$64:$A$93,2,H64:H93,"X")</f>
        <v>0</v>
      </c>
      <c r="I101" s="17">
        <f t="shared" si="125"/>
        <v>0</v>
      </c>
      <c r="J101" s="17">
        <f t="shared" si="125"/>
        <v>0</v>
      </c>
      <c r="K101" s="17">
        <f t="shared" si="125"/>
        <v>1</v>
      </c>
      <c r="L101" s="17">
        <f t="shared" si="125"/>
        <v>0</v>
      </c>
      <c r="M101" s="17">
        <f t="shared" si="125"/>
        <v>0</v>
      </c>
      <c r="N101" s="17">
        <f t="shared" si="125"/>
        <v>0</v>
      </c>
      <c r="O101" s="17">
        <f t="shared" si="125"/>
        <v>0</v>
      </c>
      <c r="P101" s="17">
        <f t="shared" si="125"/>
        <v>0</v>
      </c>
      <c r="Q101" s="17">
        <f t="shared" si="125"/>
        <v>0</v>
      </c>
      <c r="R101" s="17">
        <f t="shared" si="125"/>
        <v>0</v>
      </c>
      <c r="S101" s="17">
        <f t="shared" si="125"/>
        <v>0</v>
      </c>
      <c r="T101" s="17">
        <f t="shared" si="125"/>
        <v>0</v>
      </c>
      <c r="U101" s="17">
        <f t="shared" si="125"/>
        <v>0</v>
      </c>
      <c r="V101" s="17">
        <f t="shared" si="125"/>
        <v>0</v>
      </c>
      <c r="W101" s="17">
        <f t="shared" si="125"/>
        <v>0</v>
      </c>
      <c r="X101" s="17">
        <f t="shared" si="125"/>
        <v>0</v>
      </c>
      <c r="Y101" s="17">
        <f t="shared" si="125"/>
        <v>0</v>
      </c>
      <c r="Z101" s="17">
        <f t="shared" si="125"/>
        <v>0</v>
      </c>
      <c r="AA101" s="17">
        <f t="shared" si="125"/>
        <v>0</v>
      </c>
      <c r="AB101" s="17">
        <f t="shared" si="125"/>
        <v>0</v>
      </c>
      <c r="AC101" s="17">
        <f t="shared" si="125"/>
        <v>0</v>
      </c>
      <c r="AD101" s="17">
        <f t="shared" si="125"/>
        <v>0</v>
      </c>
      <c r="AE101" s="17">
        <f t="shared" si="125"/>
        <v>0</v>
      </c>
      <c r="AF101" s="17">
        <f t="shared" si="125"/>
        <v>0</v>
      </c>
      <c r="AG101" s="17">
        <f t="shared" si="125"/>
        <v>0</v>
      </c>
      <c r="AH101" s="17">
        <f t="shared" si="125"/>
        <v>0</v>
      </c>
      <c r="AI101" s="17">
        <f t="shared" si="125"/>
        <v>0</v>
      </c>
      <c r="AJ101" s="17">
        <f t="shared" si="125"/>
        <v>0</v>
      </c>
      <c r="AK101" s="17">
        <f t="shared" si="125"/>
        <v>0</v>
      </c>
      <c r="AL101" s="17">
        <f t="shared" si="125"/>
        <v>0</v>
      </c>
      <c r="AM101" s="17">
        <f t="shared" si="125"/>
        <v>0</v>
      </c>
      <c r="AN101" s="17">
        <f t="shared" si="125"/>
        <v>0</v>
      </c>
      <c r="AO101" s="17">
        <f t="shared" si="125"/>
        <v>0</v>
      </c>
      <c r="AP101" s="17">
        <f t="shared" si="125"/>
        <v>0</v>
      </c>
      <c r="AQ101" s="17">
        <f t="shared" si="125"/>
        <v>0</v>
      </c>
      <c r="AR101" s="17">
        <f t="shared" si="125"/>
        <v>0</v>
      </c>
      <c r="AS101" s="17">
        <f t="shared" si="125"/>
        <v>0</v>
      </c>
      <c r="AT101" s="17">
        <f t="shared" si="125"/>
        <v>0</v>
      </c>
      <c r="AU101" s="17">
        <f t="shared" si="125"/>
        <v>0</v>
      </c>
      <c r="AV101" s="17">
        <f t="shared" si="125"/>
        <v>0</v>
      </c>
      <c r="AW101" s="17">
        <f t="shared" si="125"/>
        <v>0</v>
      </c>
      <c r="AX101" s="17">
        <f t="shared" si="125"/>
        <v>0</v>
      </c>
      <c r="AY101" s="17">
        <f t="shared" si="125"/>
        <v>0</v>
      </c>
      <c r="AZ101" s="17">
        <f t="shared" si="125"/>
        <v>0</v>
      </c>
      <c r="BA101" s="17">
        <f t="shared" si="125"/>
        <v>0</v>
      </c>
      <c r="BB101" s="17">
        <f t="shared" si="125"/>
        <v>0</v>
      </c>
      <c r="BC101" s="17">
        <f t="shared" si="125"/>
        <v>0</v>
      </c>
      <c r="BD101" s="17">
        <f t="shared" si="125"/>
        <v>0</v>
      </c>
      <c r="BE101" s="17">
        <f t="shared" si="125"/>
        <v>0</v>
      </c>
      <c r="BF101" s="17">
        <f t="shared" si="125"/>
        <v>0</v>
      </c>
      <c r="BG101" s="17">
        <f t="shared" si="125"/>
        <v>0</v>
      </c>
      <c r="BH101" s="17">
        <f t="shared" si="125"/>
        <v>0</v>
      </c>
      <c r="BI101" s="17">
        <f t="shared" si="125"/>
        <v>0</v>
      </c>
      <c r="BJ101" s="17">
        <f t="shared" si="125"/>
        <v>0</v>
      </c>
      <c r="BK101" s="17">
        <f t="shared" si="125"/>
        <v>0</v>
      </c>
      <c r="BL101" s="17">
        <f t="shared" si="125"/>
        <v>0</v>
      </c>
      <c r="BM101" s="17">
        <f t="shared" si="125"/>
        <v>0</v>
      </c>
      <c r="BN101" s="17">
        <f t="shared" si="125"/>
        <v>0</v>
      </c>
      <c r="BO101" s="17">
        <f t="shared" si="125"/>
        <v>0</v>
      </c>
      <c r="BP101" s="17">
        <f t="shared" si="125"/>
        <v>0</v>
      </c>
      <c r="BQ101" s="17">
        <f t="shared" si="125"/>
        <v>0</v>
      </c>
      <c r="BR101" s="17">
        <f t="shared" si="125"/>
        <v>0</v>
      </c>
      <c r="BS101" s="17">
        <f t="shared" si="125"/>
        <v>0</v>
      </c>
      <c r="BT101" s="17">
        <f t="shared" ref="BT101:BZ101" si="126">COUNTIFS($A$64:$A$93,2,BT64:BT93,"X")</f>
        <v>0</v>
      </c>
      <c r="BU101" s="17">
        <f t="shared" si="126"/>
        <v>0</v>
      </c>
      <c r="BV101" s="17">
        <f t="shared" si="126"/>
        <v>1</v>
      </c>
      <c r="BW101" s="17">
        <f t="shared" si="126"/>
        <v>1</v>
      </c>
      <c r="BX101" s="17">
        <f t="shared" si="126"/>
        <v>1</v>
      </c>
      <c r="BY101" s="17">
        <f t="shared" si="126"/>
        <v>0</v>
      </c>
      <c r="BZ101" s="17">
        <f t="shared" si="126"/>
        <v>0</v>
      </c>
      <c r="CA101" s="17">
        <f t="shared" ref="CA101:CB101" si="127">COUNTIFS($A$64:$A$93,2,CA64:CA93,"X")</f>
        <v>0</v>
      </c>
      <c r="CB101" s="17">
        <f t="shared" si="127"/>
        <v>0</v>
      </c>
      <c r="CC101" s="17">
        <f t="shared" ref="CC101:CE101" si="128">COUNTIFS($A$64:$A$93,2,CC64:CC93,"X")</f>
        <v>0</v>
      </c>
      <c r="CD101" s="17">
        <f t="shared" si="128"/>
        <v>0</v>
      </c>
      <c r="CE101" s="17">
        <f t="shared" si="128"/>
        <v>0</v>
      </c>
      <c r="CF101" s="17">
        <f t="shared" ref="CF101" si="129">COUNTIFS($A$64:$A$93,2,CF64:CF93,"X")</f>
        <v>0</v>
      </c>
      <c r="CG101" s="17">
        <f t="shared" ref="CG101:CH101" si="130">COUNTIFS($A$64:$A$93,2,CG64:CG93,"X")</f>
        <v>0</v>
      </c>
      <c r="CH101" s="17">
        <f t="shared" si="130"/>
        <v>0</v>
      </c>
      <c r="CI101" s="18"/>
    </row>
    <row r="102" spans="1:87" ht="15.75" customHeight="1" thickBot="1" x14ac:dyDescent="0.3">
      <c r="A102" s="14"/>
      <c r="B102" s="35" t="s">
        <v>220</v>
      </c>
      <c r="C102" s="36"/>
      <c r="D102" s="36"/>
      <c r="E102" s="36"/>
      <c r="F102" s="37"/>
      <c r="G102" s="7">
        <f>G101/$J$145</f>
        <v>0</v>
      </c>
      <c r="H102" s="7">
        <f t="shared" ref="H102:BS102" si="131">H101/$J$145</f>
        <v>0</v>
      </c>
      <c r="I102" s="7">
        <f t="shared" si="131"/>
        <v>0</v>
      </c>
      <c r="J102" s="7">
        <f t="shared" si="131"/>
        <v>0</v>
      </c>
      <c r="K102" s="7">
        <f t="shared" si="131"/>
        <v>0.5</v>
      </c>
      <c r="L102" s="7">
        <f t="shared" si="131"/>
        <v>0</v>
      </c>
      <c r="M102" s="7">
        <f t="shared" si="131"/>
        <v>0</v>
      </c>
      <c r="N102" s="7">
        <f t="shared" si="131"/>
        <v>0</v>
      </c>
      <c r="O102" s="7">
        <f t="shared" si="131"/>
        <v>0</v>
      </c>
      <c r="P102" s="7">
        <f t="shared" si="131"/>
        <v>0</v>
      </c>
      <c r="Q102" s="7">
        <f t="shared" si="131"/>
        <v>0</v>
      </c>
      <c r="R102" s="7">
        <f t="shared" si="131"/>
        <v>0</v>
      </c>
      <c r="S102" s="7">
        <f t="shared" si="131"/>
        <v>0</v>
      </c>
      <c r="T102" s="7">
        <f t="shared" si="131"/>
        <v>0</v>
      </c>
      <c r="U102" s="7">
        <f t="shared" si="131"/>
        <v>0</v>
      </c>
      <c r="V102" s="7">
        <f t="shared" si="131"/>
        <v>0</v>
      </c>
      <c r="W102" s="7">
        <f t="shared" si="131"/>
        <v>0</v>
      </c>
      <c r="X102" s="7">
        <f t="shared" si="131"/>
        <v>0</v>
      </c>
      <c r="Y102" s="7">
        <f t="shared" si="131"/>
        <v>0</v>
      </c>
      <c r="Z102" s="7">
        <f t="shared" si="131"/>
        <v>0</v>
      </c>
      <c r="AA102" s="7">
        <f t="shared" si="131"/>
        <v>0</v>
      </c>
      <c r="AB102" s="7">
        <f t="shared" si="131"/>
        <v>0</v>
      </c>
      <c r="AC102" s="7">
        <f t="shared" si="131"/>
        <v>0</v>
      </c>
      <c r="AD102" s="7">
        <f t="shared" si="131"/>
        <v>0</v>
      </c>
      <c r="AE102" s="7">
        <f t="shared" si="131"/>
        <v>0</v>
      </c>
      <c r="AF102" s="7">
        <f t="shared" si="131"/>
        <v>0</v>
      </c>
      <c r="AG102" s="7">
        <f t="shared" si="131"/>
        <v>0</v>
      </c>
      <c r="AH102" s="7">
        <f t="shared" si="131"/>
        <v>0</v>
      </c>
      <c r="AI102" s="7">
        <f t="shared" si="131"/>
        <v>0</v>
      </c>
      <c r="AJ102" s="7">
        <f t="shared" si="131"/>
        <v>0</v>
      </c>
      <c r="AK102" s="7">
        <f t="shared" si="131"/>
        <v>0</v>
      </c>
      <c r="AL102" s="7">
        <f t="shared" si="131"/>
        <v>0</v>
      </c>
      <c r="AM102" s="7">
        <f t="shared" si="131"/>
        <v>0</v>
      </c>
      <c r="AN102" s="7">
        <f t="shared" si="131"/>
        <v>0</v>
      </c>
      <c r="AO102" s="7">
        <f t="shared" si="131"/>
        <v>0</v>
      </c>
      <c r="AP102" s="7">
        <f t="shared" si="131"/>
        <v>0</v>
      </c>
      <c r="AQ102" s="7">
        <f t="shared" si="131"/>
        <v>0</v>
      </c>
      <c r="AR102" s="7">
        <f t="shared" si="131"/>
        <v>0</v>
      </c>
      <c r="AS102" s="7">
        <f t="shared" si="131"/>
        <v>0</v>
      </c>
      <c r="AT102" s="7">
        <f t="shared" si="131"/>
        <v>0</v>
      </c>
      <c r="AU102" s="7">
        <f t="shared" si="131"/>
        <v>0</v>
      </c>
      <c r="AV102" s="7">
        <f t="shared" si="131"/>
        <v>0</v>
      </c>
      <c r="AW102" s="7">
        <f t="shared" si="131"/>
        <v>0</v>
      </c>
      <c r="AX102" s="7">
        <f t="shared" si="131"/>
        <v>0</v>
      </c>
      <c r="AY102" s="7">
        <f t="shared" si="131"/>
        <v>0</v>
      </c>
      <c r="AZ102" s="7">
        <f t="shared" si="131"/>
        <v>0</v>
      </c>
      <c r="BA102" s="7">
        <f t="shared" si="131"/>
        <v>0</v>
      </c>
      <c r="BB102" s="7">
        <f t="shared" si="131"/>
        <v>0</v>
      </c>
      <c r="BC102" s="7">
        <f t="shared" si="131"/>
        <v>0</v>
      </c>
      <c r="BD102" s="7">
        <f t="shared" si="131"/>
        <v>0</v>
      </c>
      <c r="BE102" s="7">
        <f t="shared" si="131"/>
        <v>0</v>
      </c>
      <c r="BF102" s="7">
        <f t="shared" si="131"/>
        <v>0</v>
      </c>
      <c r="BG102" s="7">
        <f t="shared" si="131"/>
        <v>0</v>
      </c>
      <c r="BH102" s="7">
        <f t="shared" si="131"/>
        <v>0</v>
      </c>
      <c r="BI102" s="7">
        <f t="shared" si="131"/>
        <v>0</v>
      </c>
      <c r="BJ102" s="7">
        <f t="shared" si="131"/>
        <v>0</v>
      </c>
      <c r="BK102" s="7">
        <f t="shared" si="131"/>
        <v>0</v>
      </c>
      <c r="BL102" s="7">
        <f t="shared" si="131"/>
        <v>0</v>
      </c>
      <c r="BM102" s="7">
        <f t="shared" si="131"/>
        <v>0</v>
      </c>
      <c r="BN102" s="7">
        <f t="shared" si="131"/>
        <v>0</v>
      </c>
      <c r="BO102" s="7">
        <f t="shared" si="131"/>
        <v>0</v>
      </c>
      <c r="BP102" s="7">
        <f t="shared" si="131"/>
        <v>0</v>
      </c>
      <c r="BQ102" s="7">
        <f t="shared" si="131"/>
        <v>0</v>
      </c>
      <c r="BR102" s="7">
        <f t="shared" si="131"/>
        <v>0</v>
      </c>
      <c r="BS102" s="7">
        <f t="shared" si="131"/>
        <v>0</v>
      </c>
      <c r="BT102" s="7">
        <f t="shared" ref="BT102:BZ102" si="132">BT101/$J$145</f>
        <v>0</v>
      </c>
      <c r="BU102" s="7">
        <f t="shared" si="132"/>
        <v>0</v>
      </c>
      <c r="BV102" s="7">
        <f t="shared" si="132"/>
        <v>0.5</v>
      </c>
      <c r="BW102" s="7">
        <f t="shared" si="132"/>
        <v>0.5</v>
      </c>
      <c r="BX102" s="7">
        <f t="shared" si="132"/>
        <v>0.5</v>
      </c>
      <c r="BY102" s="7">
        <f t="shared" si="132"/>
        <v>0</v>
      </c>
      <c r="BZ102" s="7">
        <f t="shared" si="132"/>
        <v>0</v>
      </c>
      <c r="CA102" s="13">
        <f t="shared" ref="CA102:CB102" si="133">CA101/$J$145</f>
        <v>0</v>
      </c>
      <c r="CB102" s="13">
        <f t="shared" si="133"/>
        <v>0</v>
      </c>
      <c r="CC102" s="13">
        <f t="shared" ref="CC102:CE102" si="134">CC101/$J$145</f>
        <v>0</v>
      </c>
      <c r="CD102" s="13">
        <f t="shared" si="134"/>
        <v>0</v>
      </c>
      <c r="CE102" s="13">
        <f t="shared" si="134"/>
        <v>0</v>
      </c>
      <c r="CF102" s="26">
        <f t="shared" ref="CF102" si="135">CF101/$J$145</f>
        <v>0</v>
      </c>
      <c r="CG102" s="29">
        <f t="shared" ref="CG102:CH102" si="136">CG101/$J$145</f>
        <v>0</v>
      </c>
      <c r="CH102" s="29">
        <f t="shared" si="136"/>
        <v>0</v>
      </c>
      <c r="CI102" s="18"/>
    </row>
    <row r="103" spans="1:87" ht="15.75" customHeight="1" thickBot="1" x14ac:dyDescent="0.3">
      <c r="A103" s="14"/>
      <c r="B103" s="35" t="s">
        <v>221</v>
      </c>
      <c r="C103" s="36"/>
      <c r="D103" s="36"/>
      <c r="E103" s="36"/>
      <c r="F103" s="37"/>
      <c r="G103" s="17">
        <f>COUNTIFS($A$64:$A$93,3,G64:G93,"X")</f>
        <v>1</v>
      </c>
      <c r="H103" s="17">
        <f t="shared" ref="H103:BS103" si="137">COUNTIFS($A$64:$A$93,3,H64:H93,"X")</f>
        <v>0</v>
      </c>
      <c r="I103" s="17">
        <f t="shared" si="137"/>
        <v>0</v>
      </c>
      <c r="J103" s="17">
        <f t="shared" si="137"/>
        <v>2</v>
      </c>
      <c r="K103" s="17">
        <f t="shared" si="137"/>
        <v>0</v>
      </c>
      <c r="L103" s="17">
        <f t="shared" si="137"/>
        <v>0</v>
      </c>
      <c r="M103" s="17">
        <f t="shared" si="137"/>
        <v>0</v>
      </c>
      <c r="N103" s="17">
        <f t="shared" si="137"/>
        <v>0</v>
      </c>
      <c r="O103" s="17">
        <f t="shared" si="137"/>
        <v>0</v>
      </c>
      <c r="P103" s="17">
        <f t="shared" si="137"/>
        <v>1</v>
      </c>
      <c r="Q103" s="17">
        <f t="shared" si="137"/>
        <v>0</v>
      </c>
      <c r="R103" s="17">
        <f t="shared" si="137"/>
        <v>0</v>
      </c>
      <c r="S103" s="17">
        <f t="shared" si="137"/>
        <v>0</v>
      </c>
      <c r="T103" s="17">
        <f t="shared" si="137"/>
        <v>0</v>
      </c>
      <c r="U103" s="17">
        <f t="shared" si="137"/>
        <v>0</v>
      </c>
      <c r="V103" s="17">
        <f t="shared" si="137"/>
        <v>0</v>
      </c>
      <c r="W103" s="17">
        <f t="shared" si="137"/>
        <v>0</v>
      </c>
      <c r="X103" s="17">
        <f t="shared" si="137"/>
        <v>0</v>
      </c>
      <c r="Y103" s="17">
        <f t="shared" si="137"/>
        <v>0</v>
      </c>
      <c r="Z103" s="17">
        <f t="shared" si="137"/>
        <v>0</v>
      </c>
      <c r="AA103" s="17">
        <f t="shared" si="137"/>
        <v>1</v>
      </c>
      <c r="AB103" s="17">
        <f t="shared" si="137"/>
        <v>0</v>
      </c>
      <c r="AC103" s="17">
        <f t="shared" si="137"/>
        <v>0</v>
      </c>
      <c r="AD103" s="17">
        <f t="shared" si="137"/>
        <v>0</v>
      </c>
      <c r="AE103" s="17">
        <f t="shared" si="137"/>
        <v>0</v>
      </c>
      <c r="AF103" s="17">
        <f t="shared" si="137"/>
        <v>0</v>
      </c>
      <c r="AG103" s="17">
        <f t="shared" si="137"/>
        <v>0</v>
      </c>
      <c r="AH103" s="17">
        <f t="shared" si="137"/>
        <v>0</v>
      </c>
      <c r="AI103" s="17">
        <f t="shared" si="137"/>
        <v>0</v>
      </c>
      <c r="AJ103" s="17">
        <f t="shared" si="137"/>
        <v>0</v>
      </c>
      <c r="AK103" s="17">
        <f t="shared" si="137"/>
        <v>1</v>
      </c>
      <c r="AL103" s="17">
        <f t="shared" si="137"/>
        <v>0</v>
      </c>
      <c r="AM103" s="17">
        <f t="shared" si="137"/>
        <v>0</v>
      </c>
      <c r="AN103" s="17">
        <f t="shared" si="137"/>
        <v>0</v>
      </c>
      <c r="AO103" s="17">
        <f t="shared" si="137"/>
        <v>0</v>
      </c>
      <c r="AP103" s="17">
        <f t="shared" si="137"/>
        <v>0</v>
      </c>
      <c r="AQ103" s="17">
        <f t="shared" si="137"/>
        <v>1</v>
      </c>
      <c r="AR103" s="17">
        <f t="shared" si="137"/>
        <v>0</v>
      </c>
      <c r="AS103" s="17">
        <f t="shared" si="137"/>
        <v>0</v>
      </c>
      <c r="AT103" s="17">
        <f t="shared" si="137"/>
        <v>0</v>
      </c>
      <c r="AU103" s="17">
        <f t="shared" si="137"/>
        <v>0</v>
      </c>
      <c r="AV103" s="17">
        <f t="shared" si="137"/>
        <v>0</v>
      </c>
      <c r="AW103" s="17">
        <f t="shared" si="137"/>
        <v>0</v>
      </c>
      <c r="AX103" s="17">
        <f t="shared" si="137"/>
        <v>0</v>
      </c>
      <c r="AY103" s="17">
        <f t="shared" si="137"/>
        <v>0</v>
      </c>
      <c r="AZ103" s="17">
        <f t="shared" si="137"/>
        <v>0</v>
      </c>
      <c r="BA103" s="17">
        <f t="shared" si="137"/>
        <v>0</v>
      </c>
      <c r="BB103" s="17">
        <f t="shared" si="137"/>
        <v>0</v>
      </c>
      <c r="BC103" s="17">
        <f t="shared" si="137"/>
        <v>0</v>
      </c>
      <c r="BD103" s="17">
        <f t="shared" si="137"/>
        <v>0</v>
      </c>
      <c r="BE103" s="17">
        <f t="shared" si="137"/>
        <v>0</v>
      </c>
      <c r="BF103" s="17">
        <f t="shared" si="137"/>
        <v>0</v>
      </c>
      <c r="BG103" s="17">
        <f t="shared" si="137"/>
        <v>0</v>
      </c>
      <c r="BH103" s="17">
        <f t="shared" si="137"/>
        <v>0</v>
      </c>
      <c r="BI103" s="17">
        <f t="shared" si="137"/>
        <v>0</v>
      </c>
      <c r="BJ103" s="17">
        <f t="shared" si="137"/>
        <v>0</v>
      </c>
      <c r="BK103" s="17">
        <f t="shared" si="137"/>
        <v>0</v>
      </c>
      <c r="BL103" s="17">
        <f t="shared" si="137"/>
        <v>0</v>
      </c>
      <c r="BM103" s="17">
        <f t="shared" si="137"/>
        <v>0</v>
      </c>
      <c r="BN103" s="17">
        <f t="shared" si="137"/>
        <v>0</v>
      </c>
      <c r="BO103" s="17">
        <f t="shared" si="137"/>
        <v>0</v>
      </c>
      <c r="BP103" s="17">
        <f t="shared" si="137"/>
        <v>0</v>
      </c>
      <c r="BQ103" s="17">
        <f t="shared" si="137"/>
        <v>0</v>
      </c>
      <c r="BR103" s="17">
        <f t="shared" si="137"/>
        <v>0</v>
      </c>
      <c r="BS103" s="17">
        <f t="shared" si="137"/>
        <v>0</v>
      </c>
      <c r="BT103" s="17">
        <f t="shared" ref="BT103:BZ103" si="138">COUNTIFS($A$64:$A$93,3,BT64:BT93,"X")</f>
        <v>0</v>
      </c>
      <c r="BU103" s="17">
        <f t="shared" si="138"/>
        <v>0</v>
      </c>
      <c r="BV103" s="17">
        <f t="shared" si="138"/>
        <v>0</v>
      </c>
      <c r="BW103" s="17">
        <f t="shared" si="138"/>
        <v>0</v>
      </c>
      <c r="BX103" s="17">
        <f t="shared" si="138"/>
        <v>0</v>
      </c>
      <c r="BY103" s="17">
        <f t="shared" si="138"/>
        <v>1</v>
      </c>
      <c r="BZ103" s="17">
        <f t="shared" si="138"/>
        <v>1</v>
      </c>
      <c r="CA103" s="17">
        <f t="shared" ref="CA103:CB103" si="139">COUNTIFS($A$64:$A$93,3,CA64:CA93,"X")</f>
        <v>0</v>
      </c>
      <c r="CB103" s="17">
        <f t="shared" si="139"/>
        <v>0</v>
      </c>
      <c r="CC103" s="17">
        <f t="shared" ref="CC103:CE103" si="140">COUNTIFS($A$64:$A$93,3,CC64:CC93,"X")</f>
        <v>0</v>
      </c>
      <c r="CD103" s="17">
        <f t="shared" si="140"/>
        <v>0</v>
      </c>
      <c r="CE103" s="17">
        <f t="shared" si="140"/>
        <v>0</v>
      </c>
      <c r="CF103" s="17">
        <f t="shared" ref="CF103" si="141">COUNTIFS($A$64:$A$93,3,CF64:CF93,"X")</f>
        <v>0</v>
      </c>
      <c r="CG103" s="17">
        <f t="shared" ref="CG103:CH103" si="142">COUNTIFS($A$64:$A$93,3,CG64:CG93,"X")</f>
        <v>0</v>
      </c>
      <c r="CH103" s="17">
        <f t="shared" si="142"/>
        <v>0</v>
      </c>
      <c r="CI103" s="18"/>
    </row>
    <row r="104" spans="1:87" ht="15.75" customHeight="1" thickBot="1" x14ac:dyDescent="0.3">
      <c r="A104" s="14"/>
      <c r="B104" s="35" t="s">
        <v>222</v>
      </c>
      <c r="C104" s="36"/>
      <c r="D104" s="36"/>
      <c r="E104" s="36"/>
      <c r="F104" s="37"/>
      <c r="G104" s="7">
        <f>G103/$J$146</f>
        <v>0.5</v>
      </c>
      <c r="H104" s="7">
        <f t="shared" ref="H104:BS104" si="143">H103/$J$146</f>
        <v>0</v>
      </c>
      <c r="I104" s="7">
        <f t="shared" si="143"/>
        <v>0</v>
      </c>
      <c r="J104" s="7">
        <f t="shared" si="143"/>
        <v>1</v>
      </c>
      <c r="K104" s="7">
        <f t="shared" si="143"/>
        <v>0</v>
      </c>
      <c r="L104" s="7">
        <f t="shared" si="143"/>
        <v>0</v>
      </c>
      <c r="M104" s="7">
        <f t="shared" si="143"/>
        <v>0</v>
      </c>
      <c r="N104" s="7">
        <f t="shared" si="143"/>
        <v>0</v>
      </c>
      <c r="O104" s="7">
        <f t="shared" si="143"/>
        <v>0</v>
      </c>
      <c r="P104" s="7">
        <f t="shared" si="143"/>
        <v>0.5</v>
      </c>
      <c r="Q104" s="7">
        <f t="shared" si="143"/>
        <v>0</v>
      </c>
      <c r="R104" s="7">
        <f t="shared" si="143"/>
        <v>0</v>
      </c>
      <c r="S104" s="7">
        <f t="shared" si="143"/>
        <v>0</v>
      </c>
      <c r="T104" s="7">
        <f t="shared" si="143"/>
        <v>0</v>
      </c>
      <c r="U104" s="7">
        <f t="shared" si="143"/>
        <v>0</v>
      </c>
      <c r="V104" s="7">
        <f t="shared" si="143"/>
        <v>0</v>
      </c>
      <c r="W104" s="7">
        <f t="shared" si="143"/>
        <v>0</v>
      </c>
      <c r="X104" s="7">
        <f t="shared" si="143"/>
        <v>0</v>
      </c>
      <c r="Y104" s="7">
        <f t="shared" si="143"/>
        <v>0</v>
      </c>
      <c r="Z104" s="7">
        <f t="shared" si="143"/>
        <v>0</v>
      </c>
      <c r="AA104" s="7">
        <f t="shared" si="143"/>
        <v>0.5</v>
      </c>
      <c r="AB104" s="7">
        <f t="shared" si="143"/>
        <v>0</v>
      </c>
      <c r="AC104" s="7">
        <f t="shared" si="143"/>
        <v>0</v>
      </c>
      <c r="AD104" s="7">
        <f t="shared" si="143"/>
        <v>0</v>
      </c>
      <c r="AE104" s="7">
        <f t="shared" si="143"/>
        <v>0</v>
      </c>
      <c r="AF104" s="7">
        <f t="shared" si="143"/>
        <v>0</v>
      </c>
      <c r="AG104" s="7">
        <f t="shared" si="143"/>
        <v>0</v>
      </c>
      <c r="AH104" s="7">
        <f t="shared" si="143"/>
        <v>0</v>
      </c>
      <c r="AI104" s="7">
        <f t="shared" si="143"/>
        <v>0</v>
      </c>
      <c r="AJ104" s="7">
        <f t="shared" si="143"/>
        <v>0</v>
      </c>
      <c r="AK104" s="7">
        <f t="shared" si="143"/>
        <v>0.5</v>
      </c>
      <c r="AL104" s="7">
        <f t="shared" si="143"/>
        <v>0</v>
      </c>
      <c r="AM104" s="7">
        <f t="shared" si="143"/>
        <v>0</v>
      </c>
      <c r="AN104" s="7">
        <f t="shared" si="143"/>
        <v>0</v>
      </c>
      <c r="AO104" s="7">
        <f t="shared" si="143"/>
        <v>0</v>
      </c>
      <c r="AP104" s="7">
        <f t="shared" si="143"/>
        <v>0</v>
      </c>
      <c r="AQ104" s="7">
        <f t="shared" si="143"/>
        <v>0.5</v>
      </c>
      <c r="AR104" s="7">
        <f t="shared" si="143"/>
        <v>0</v>
      </c>
      <c r="AS104" s="7">
        <f t="shared" si="143"/>
        <v>0</v>
      </c>
      <c r="AT104" s="7">
        <f t="shared" si="143"/>
        <v>0</v>
      </c>
      <c r="AU104" s="7">
        <f t="shared" si="143"/>
        <v>0</v>
      </c>
      <c r="AV104" s="7">
        <f t="shared" si="143"/>
        <v>0</v>
      </c>
      <c r="AW104" s="7">
        <f t="shared" si="143"/>
        <v>0</v>
      </c>
      <c r="AX104" s="7">
        <f t="shared" si="143"/>
        <v>0</v>
      </c>
      <c r="AY104" s="7">
        <f t="shared" si="143"/>
        <v>0</v>
      </c>
      <c r="AZ104" s="7">
        <f t="shared" si="143"/>
        <v>0</v>
      </c>
      <c r="BA104" s="7">
        <f t="shared" si="143"/>
        <v>0</v>
      </c>
      <c r="BB104" s="7">
        <f t="shared" si="143"/>
        <v>0</v>
      </c>
      <c r="BC104" s="7">
        <f t="shared" si="143"/>
        <v>0</v>
      </c>
      <c r="BD104" s="7">
        <f t="shared" si="143"/>
        <v>0</v>
      </c>
      <c r="BE104" s="7">
        <f t="shared" si="143"/>
        <v>0</v>
      </c>
      <c r="BF104" s="7">
        <f t="shared" si="143"/>
        <v>0</v>
      </c>
      <c r="BG104" s="7">
        <f t="shared" si="143"/>
        <v>0</v>
      </c>
      <c r="BH104" s="7">
        <f t="shared" si="143"/>
        <v>0</v>
      </c>
      <c r="BI104" s="7">
        <f t="shared" si="143"/>
        <v>0</v>
      </c>
      <c r="BJ104" s="7">
        <f t="shared" si="143"/>
        <v>0</v>
      </c>
      <c r="BK104" s="7">
        <f t="shared" si="143"/>
        <v>0</v>
      </c>
      <c r="BL104" s="7">
        <f t="shared" si="143"/>
        <v>0</v>
      </c>
      <c r="BM104" s="7">
        <f t="shared" si="143"/>
        <v>0</v>
      </c>
      <c r="BN104" s="7">
        <f t="shared" si="143"/>
        <v>0</v>
      </c>
      <c r="BO104" s="7">
        <f t="shared" si="143"/>
        <v>0</v>
      </c>
      <c r="BP104" s="7">
        <f t="shared" si="143"/>
        <v>0</v>
      </c>
      <c r="BQ104" s="7">
        <f t="shared" si="143"/>
        <v>0</v>
      </c>
      <c r="BR104" s="7">
        <f t="shared" si="143"/>
        <v>0</v>
      </c>
      <c r="BS104" s="7">
        <f t="shared" si="143"/>
        <v>0</v>
      </c>
      <c r="BT104" s="7">
        <f t="shared" ref="BT104:BZ104" si="144">BT103/$J$146</f>
        <v>0</v>
      </c>
      <c r="BU104" s="7">
        <f t="shared" si="144"/>
        <v>0</v>
      </c>
      <c r="BV104" s="7">
        <f t="shared" si="144"/>
        <v>0</v>
      </c>
      <c r="BW104" s="7">
        <f t="shared" si="144"/>
        <v>0</v>
      </c>
      <c r="BX104" s="7">
        <f t="shared" si="144"/>
        <v>0</v>
      </c>
      <c r="BY104" s="7">
        <f t="shared" si="144"/>
        <v>0.5</v>
      </c>
      <c r="BZ104" s="7">
        <f t="shared" si="144"/>
        <v>0.5</v>
      </c>
      <c r="CA104" s="13">
        <f t="shared" ref="CA104:CB104" si="145">CA103/$J$146</f>
        <v>0</v>
      </c>
      <c r="CB104" s="13">
        <f t="shared" si="145"/>
        <v>0</v>
      </c>
      <c r="CC104" s="13">
        <f t="shared" ref="CC104:CE104" si="146">CC103/$J$146</f>
        <v>0</v>
      </c>
      <c r="CD104" s="13">
        <f t="shared" si="146"/>
        <v>0</v>
      </c>
      <c r="CE104" s="13">
        <f t="shared" si="146"/>
        <v>0</v>
      </c>
      <c r="CF104" s="26">
        <f t="shared" ref="CF104" si="147">CF103/$J$146</f>
        <v>0</v>
      </c>
      <c r="CG104" s="29">
        <f t="shared" ref="CG104:CH104" si="148">CG103/$J$146</f>
        <v>0</v>
      </c>
      <c r="CH104" s="29">
        <f t="shared" si="148"/>
        <v>0</v>
      </c>
      <c r="CI104" s="18"/>
    </row>
    <row r="105" spans="1:87" ht="15.75" customHeight="1" thickBot="1" x14ac:dyDescent="0.3">
      <c r="A105" s="14"/>
      <c r="B105" s="35" t="s">
        <v>223</v>
      </c>
      <c r="C105" s="36"/>
      <c r="D105" s="36"/>
      <c r="E105" s="36"/>
      <c r="F105" s="37"/>
      <c r="G105" s="17">
        <f>COUNTIFS($A$64:$A$93,4,G64:G93,"X")</f>
        <v>0</v>
      </c>
      <c r="H105" s="17">
        <f t="shared" ref="H105:BS105" si="149">COUNTIFS($A$64:$A$93,4,H64:H93,"X")</f>
        <v>0</v>
      </c>
      <c r="I105" s="17">
        <f t="shared" si="149"/>
        <v>0</v>
      </c>
      <c r="J105" s="17">
        <f t="shared" si="149"/>
        <v>0</v>
      </c>
      <c r="K105" s="17">
        <f t="shared" si="149"/>
        <v>0</v>
      </c>
      <c r="L105" s="17">
        <f t="shared" si="149"/>
        <v>0</v>
      </c>
      <c r="M105" s="17">
        <f t="shared" si="149"/>
        <v>0</v>
      </c>
      <c r="N105" s="17">
        <f t="shared" si="149"/>
        <v>0</v>
      </c>
      <c r="O105" s="17">
        <f t="shared" si="149"/>
        <v>0</v>
      </c>
      <c r="P105" s="17">
        <f t="shared" si="149"/>
        <v>0</v>
      </c>
      <c r="Q105" s="17">
        <f t="shared" si="149"/>
        <v>1</v>
      </c>
      <c r="R105" s="17">
        <f t="shared" si="149"/>
        <v>0</v>
      </c>
      <c r="S105" s="17">
        <f t="shared" si="149"/>
        <v>0</v>
      </c>
      <c r="T105" s="17">
        <f t="shared" si="149"/>
        <v>0</v>
      </c>
      <c r="U105" s="17">
        <f t="shared" si="149"/>
        <v>0</v>
      </c>
      <c r="V105" s="17">
        <f t="shared" si="149"/>
        <v>0</v>
      </c>
      <c r="W105" s="17">
        <f t="shared" si="149"/>
        <v>0</v>
      </c>
      <c r="X105" s="17">
        <f t="shared" si="149"/>
        <v>0</v>
      </c>
      <c r="Y105" s="17">
        <f t="shared" si="149"/>
        <v>0</v>
      </c>
      <c r="Z105" s="17">
        <f t="shared" si="149"/>
        <v>0</v>
      </c>
      <c r="AA105" s="17">
        <f t="shared" si="149"/>
        <v>0</v>
      </c>
      <c r="AB105" s="17">
        <f t="shared" si="149"/>
        <v>0</v>
      </c>
      <c r="AC105" s="17">
        <f t="shared" si="149"/>
        <v>0</v>
      </c>
      <c r="AD105" s="17">
        <f t="shared" si="149"/>
        <v>0</v>
      </c>
      <c r="AE105" s="17">
        <f t="shared" si="149"/>
        <v>0</v>
      </c>
      <c r="AF105" s="17">
        <f t="shared" si="149"/>
        <v>0</v>
      </c>
      <c r="AG105" s="17">
        <f t="shared" si="149"/>
        <v>0</v>
      </c>
      <c r="AH105" s="17">
        <f t="shared" si="149"/>
        <v>0</v>
      </c>
      <c r="AI105" s="17">
        <f t="shared" si="149"/>
        <v>0</v>
      </c>
      <c r="AJ105" s="17">
        <f t="shared" si="149"/>
        <v>0</v>
      </c>
      <c r="AK105" s="17">
        <f t="shared" si="149"/>
        <v>0</v>
      </c>
      <c r="AL105" s="17">
        <f t="shared" si="149"/>
        <v>0</v>
      </c>
      <c r="AM105" s="17">
        <f t="shared" si="149"/>
        <v>0</v>
      </c>
      <c r="AN105" s="17">
        <f t="shared" si="149"/>
        <v>0</v>
      </c>
      <c r="AO105" s="17">
        <f t="shared" si="149"/>
        <v>0</v>
      </c>
      <c r="AP105" s="17">
        <f t="shared" si="149"/>
        <v>0</v>
      </c>
      <c r="AQ105" s="17">
        <f t="shared" si="149"/>
        <v>0</v>
      </c>
      <c r="AR105" s="17">
        <f t="shared" si="149"/>
        <v>0</v>
      </c>
      <c r="AS105" s="17">
        <f t="shared" si="149"/>
        <v>0</v>
      </c>
      <c r="AT105" s="17">
        <f t="shared" si="149"/>
        <v>0</v>
      </c>
      <c r="AU105" s="17">
        <f t="shared" si="149"/>
        <v>0</v>
      </c>
      <c r="AV105" s="17">
        <f t="shared" si="149"/>
        <v>0</v>
      </c>
      <c r="AW105" s="17">
        <f t="shared" si="149"/>
        <v>0</v>
      </c>
      <c r="AX105" s="17">
        <f t="shared" si="149"/>
        <v>0</v>
      </c>
      <c r="AY105" s="17">
        <f t="shared" si="149"/>
        <v>0</v>
      </c>
      <c r="AZ105" s="17">
        <f t="shared" si="149"/>
        <v>0</v>
      </c>
      <c r="BA105" s="17">
        <f t="shared" si="149"/>
        <v>0</v>
      </c>
      <c r="BB105" s="17">
        <f t="shared" si="149"/>
        <v>0</v>
      </c>
      <c r="BC105" s="17">
        <f t="shared" si="149"/>
        <v>0</v>
      </c>
      <c r="BD105" s="17">
        <f t="shared" si="149"/>
        <v>0</v>
      </c>
      <c r="BE105" s="17">
        <f t="shared" si="149"/>
        <v>0</v>
      </c>
      <c r="BF105" s="17">
        <f t="shared" si="149"/>
        <v>0</v>
      </c>
      <c r="BG105" s="17">
        <f t="shared" si="149"/>
        <v>0</v>
      </c>
      <c r="BH105" s="17">
        <f t="shared" si="149"/>
        <v>0</v>
      </c>
      <c r="BI105" s="17">
        <f t="shared" si="149"/>
        <v>0</v>
      </c>
      <c r="BJ105" s="17">
        <f t="shared" si="149"/>
        <v>0</v>
      </c>
      <c r="BK105" s="17">
        <f t="shared" si="149"/>
        <v>0</v>
      </c>
      <c r="BL105" s="17">
        <f t="shared" si="149"/>
        <v>0</v>
      </c>
      <c r="BM105" s="17">
        <f t="shared" si="149"/>
        <v>0</v>
      </c>
      <c r="BN105" s="17">
        <f t="shared" si="149"/>
        <v>0</v>
      </c>
      <c r="BO105" s="17">
        <f t="shared" si="149"/>
        <v>0</v>
      </c>
      <c r="BP105" s="17">
        <f t="shared" si="149"/>
        <v>0</v>
      </c>
      <c r="BQ105" s="17">
        <f t="shared" si="149"/>
        <v>0</v>
      </c>
      <c r="BR105" s="17">
        <f t="shared" si="149"/>
        <v>0</v>
      </c>
      <c r="BS105" s="17">
        <f t="shared" si="149"/>
        <v>0</v>
      </c>
      <c r="BT105" s="17">
        <f t="shared" ref="BT105:BZ105" si="150">COUNTIFS($A$64:$A$93,4,BT64:BT93,"X")</f>
        <v>0</v>
      </c>
      <c r="BU105" s="17">
        <f t="shared" si="150"/>
        <v>0</v>
      </c>
      <c r="BV105" s="17">
        <f t="shared" si="150"/>
        <v>0</v>
      </c>
      <c r="BW105" s="17">
        <f t="shared" si="150"/>
        <v>0</v>
      </c>
      <c r="BX105" s="17">
        <f t="shared" si="150"/>
        <v>0</v>
      </c>
      <c r="BY105" s="17">
        <f t="shared" si="150"/>
        <v>0</v>
      </c>
      <c r="BZ105" s="17">
        <f t="shared" si="150"/>
        <v>0</v>
      </c>
      <c r="CA105" s="17">
        <f t="shared" ref="CA105:CB105" si="151">COUNTIFS($A$64:$A$93,4,CA64:CA93,"X")</f>
        <v>0</v>
      </c>
      <c r="CB105" s="17">
        <f t="shared" si="151"/>
        <v>0</v>
      </c>
      <c r="CC105" s="17">
        <f t="shared" ref="CC105:CE105" si="152">COUNTIFS($A$64:$A$93,4,CC64:CC93,"X")</f>
        <v>0</v>
      </c>
      <c r="CD105" s="17">
        <f t="shared" si="152"/>
        <v>0</v>
      </c>
      <c r="CE105" s="17">
        <f t="shared" si="152"/>
        <v>0</v>
      </c>
      <c r="CF105" s="17">
        <f t="shared" ref="CF105" si="153">COUNTIFS($A$64:$A$93,4,CF64:CF93,"X")</f>
        <v>0</v>
      </c>
      <c r="CG105" s="17">
        <f t="shared" ref="CG105:CH105" si="154">COUNTIFS($A$64:$A$93,4,CG64:CG93,"X")</f>
        <v>0</v>
      </c>
      <c r="CH105" s="17">
        <f t="shared" si="154"/>
        <v>0</v>
      </c>
      <c r="CI105" s="18"/>
    </row>
    <row r="106" spans="1:87" ht="15.75" customHeight="1" thickBot="1" x14ac:dyDescent="0.3">
      <c r="A106" s="14"/>
      <c r="B106" s="35" t="s">
        <v>224</v>
      </c>
      <c r="C106" s="36"/>
      <c r="D106" s="36"/>
      <c r="E106" s="36"/>
      <c r="F106" s="37"/>
      <c r="G106" s="7">
        <f>G105/$J$147</f>
        <v>0</v>
      </c>
      <c r="H106" s="7">
        <f t="shared" ref="H106:BS106" si="155">H105/$J$147</f>
        <v>0</v>
      </c>
      <c r="I106" s="7">
        <f t="shared" si="155"/>
        <v>0</v>
      </c>
      <c r="J106" s="7">
        <f t="shared" si="155"/>
        <v>0</v>
      </c>
      <c r="K106" s="7">
        <f t="shared" si="155"/>
        <v>0</v>
      </c>
      <c r="L106" s="7">
        <f t="shared" si="155"/>
        <v>0</v>
      </c>
      <c r="M106" s="7">
        <f t="shared" si="155"/>
        <v>0</v>
      </c>
      <c r="N106" s="7">
        <f t="shared" si="155"/>
        <v>0</v>
      </c>
      <c r="O106" s="7">
        <f t="shared" si="155"/>
        <v>0</v>
      </c>
      <c r="P106" s="7">
        <f t="shared" si="155"/>
        <v>0</v>
      </c>
      <c r="Q106" s="7">
        <f t="shared" si="155"/>
        <v>1</v>
      </c>
      <c r="R106" s="7">
        <f t="shared" si="155"/>
        <v>0</v>
      </c>
      <c r="S106" s="7">
        <f t="shared" si="155"/>
        <v>0</v>
      </c>
      <c r="T106" s="7">
        <f t="shared" si="155"/>
        <v>0</v>
      </c>
      <c r="U106" s="7">
        <f t="shared" si="155"/>
        <v>0</v>
      </c>
      <c r="V106" s="7">
        <f t="shared" si="155"/>
        <v>0</v>
      </c>
      <c r="W106" s="7">
        <f t="shared" si="155"/>
        <v>0</v>
      </c>
      <c r="X106" s="7">
        <f t="shared" si="155"/>
        <v>0</v>
      </c>
      <c r="Y106" s="7">
        <f t="shared" si="155"/>
        <v>0</v>
      </c>
      <c r="Z106" s="7">
        <f t="shared" si="155"/>
        <v>0</v>
      </c>
      <c r="AA106" s="7">
        <f t="shared" si="155"/>
        <v>0</v>
      </c>
      <c r="AB106" s="7">
        <f t="shared" si="155"/>
        <v>0</v>
      </c>
      <c r="AC106" s="7">
        <f t="shared" si="155"/>
        <v>0</v>
      </c>
      <c r="AD106" s="7">
        <f t="shared" si="155"/>
        <v>0</v>
      </c>
      <c r="AE106" s="7">
        <f t="shared" si="155"/>
        <v>0</v>
      </c>
      <c r="AF106" s="7">
        <f t="shared" si="155"/>
        <v>0</v>
      </c>
      <c r="AG106" s="7">
        <f t="shared" si="155"/>
        <v>0</v>
      </c>
      <c r="AH106" s="7">
        <f t="shared" si="155"/>
        <v>0</v>
      </c>
      <c r="AI106" s="7">
        <f t="shared" si="155"/>
        <v>0</v>
      </c>
      <c r="AJ106" s="7">
        <f t="shared" si="155"/>
        <v>0</v>
      </c>
      <c r="AK106" s="7">
        <f t="shared" si="155"/>
        <v>0</v>
      </c>
      <c r="AL106" s="7">
        <f t="shared" si="155"/>
        <v>0</v>
      </c>
      <c r="AM106" s="7">
        <f t="shared" si="155"/>
        <v>0</v>
      </c>
      <c r="AN106" s="7">
        <f t="shared" si="155"/>
        <v>0</v>
      </c>
      <c r="AO106" s="7">
        <f t="shared" si="155"/>
        <v>0</v>
      </c>
      <c r="AP106" s="7">
        <f t="shared" si="155"/>
        <v>0</v>
      </c>
      <c r="AQ106" s="7">
        <f t="shared" si="155"/>
        <v>0</v>
      </c>
      <c r="AR106" s="7">
        <f t="shared" si="155"/>
        <v>0</v>
      </c>
      <c r="AS106" s="7">
        <f t="shared" si="155"/>
        <v>0</v>
      </c>
      <c r="AT106" s="7">
        <f t="shared" si="155"/>
        <v>0</v>
      </c>
      <c r="AU106" s="7">
        <f t="shared" si="155"/>
        <v>0</v>
      </c>
      <c r="AV106" s="7">
        <f t="shared" si="155"/>
        <v>0</v>
      </c>
      <c r="AW106" s="7">
        <f t="shared" si="155"/>
        <v>0</v>
      </c>
      <c r="AX106" s="7">
        <f t="shared" si="155"/>
        <v>0</v>
      </c>
      <c r="AY106" s="7">
        <f t="shared" si="155"/>
        <v>0</v>
      </c>
      <c r="AZ106" s="7">
        <f t="shared" si="155"/>
        <v>0</v>
      </c>
      <c r="BA106" s="7">
        <f t="shared" si="155"/>
        <v>0</v>
      </c>
      <c r="BB106" s="7">
        <f t="shared" si="155"/>
        <v>0</v>
      </c>
      <c r="BC106" s="7">
        <f t="shared" si="155"/>
        <v>0</v>
      </c>
      <c r="BD106" s="7">
        <f t="shared" si="155"/>
        <v>0</v>
      </c>
      <c r="BE106" s="7">
        <f t="shared" si="155"/>
        <v>0</v>
      </c>
      <c r="BF106" s="7">
        <f t="shared" si="155"/>
        <v>0</v>
      </c>
      <c r="BG106" s="7">
        <f t="shared" si="155"/>
        <v>0</v>
      </c>
      <c r="BH106" s="7">
        <f t="shared" si="155"/>
        <v>0</v>
      </c>
      <c r="BI106" s="7">
        <f t="shared" si="155"/>
        <v>0</v>
      </c>
      <c r="BJ106" s="7">
        <f t="shared" si="155"/>
        <v>0</v>
      </c>
      <c r="BK106" s="7">
        <f t="shared" si="155"/>
        <v>0</v>
      </c>
      <c r="BL106" s="7">
        <f t="shared" si="155"/>
        <v>0</v>
      </c>
      <c r="BM106" s="7">
        <f t="shared" si="155"/>
        <v>0</v>
      </c>
      <c r="BN106" s="7">
        <f t="shared" si="155"/>
        <v>0</v>
      </c>
      <c r="BO106" s="7">
        <f t="shared" si="155"/>
        <v>0</v>
      </c>
      <c r="BP106" s="7">
        <f t="shared" si="155"/>
        <v>0</v>
      </c>
      <c r="BQ106" s="7">
        <f t="shared" si="155"/>
        <v>0</v>
      </c>
      <c r="BR106" s="7">
        <f t="shared" si="155"/>
        <v>0</v>
      </c>
      <c r="BS106" s="7">
        <f t="shared" si="155"/>
        <v>0</v>
      </c>
      <c r="BT106" s="7">
        <f t="shared" ref="BT106:BZ106" si="156">BT105/$J$147</f>
        <v>0</v>
      </c>
      <c r="BU106" s="7">
        <f t="shared" si="156"/>
        <v>0</v>
      </c>
      <c r="BV106" s="7">
        <f t="shared" si="156"/>
        <v>0</v>
      </c>
      <c r="BW106" s="7">
        <f t="shared" si="156"/>
        <v>0</v>
      </c>
      <c r="BX106" s="7">
        <f t="shared" si="156"/>
        <v>0</v>
      </c>
      <c r="BY106" s="7">
        <f t="shared" si="156"/>
        <v>0</v>
      </c>
      <c r="BZ106" s="7">
        <f t="shared" si="156"/>
        <v>0</v>
      </c>
      <c r="CA106" s="13">
        <f t="shared" ref="CA106:CB106" si="157">CA105/$J$147</f>
        <v>0</v>
      </c>
      <c r="CB106" s="13">
        <f t="shared" si="157"/>
        <v>0</v>
      </c>
      <c r="CC106" s="13">
        <f t="shared" ref="CC106:CE106" si="158">CC105/$J$147</f>
        <v>0</v>
      </c>
      <c r="CD106" s="13">
        <f t="shared" si="158"/>
        <v>0</v>
      </c>
      <c r="CE106" s="13">
        <f t="shared" si="158"/>
        <v>0</v>
      </c>
      <c r="CF106" s="26">
        <f t="shared" ref="CF106" si="159">CF105/$J$147</f>
        <v>0</v>
      </c>
      <c r="CG106" s="29">
        <f t="shared" ref="CG106:CH106" si="160">CG105/$J$147</f>
        <v>0</v>
      </c>
      <c r="CH106" s="29">
        <f t="shared" si="160"/>
        <v>0</v>
      </c>
      <c r="CI106" s="18"/>
    </row>
    <row r="107" spans="1:87" ht="15.75" customHeight="1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</row>
    <row r="108" spans="1:87" ht="15.75" customHeight="1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</row>
    <row r="111" spans="1:87" ht="15.75" thickBot="1" x14ac:dyDescent="0.3"/>
    <row r="112" spans="1:87" ht="132.75" customHeight="1" thickBot="1" x14ac:dyDescent="0.3">
      <c r="B112" s="35" t="s">
        <v>72</v>
      </c>
      <c r="C112" s="36"/>
      <c r="D112" s="36"/>
      <c r="E112" s="36"/>
      <c r="F112" s="37"/>
      <c r="G112" s="6" t="s">
        <v>75</v>
      </c>
      <c r="H112" s="6" t="s">
        <v>75</v>
      </c>
      <c r="I112" s="6" t="s">
        <v>75</v>
      </c>
      <c r="J112" s="6" t="s">
        <v>75</v>
      </c>
      <c r="K112" s="6" t="s">
        <v>75</v>
      </c>
      <c r="L112" s="6" t="s">
        <v>75</v>
      </c>
      <c r="M112" s="6" t="s">
        <v>75</v>
      </c>
      <c r="N112" s="6" t="s">
        <v>75</v>
      </c>
      <c r="O112" s="6" t="s">
        <v>75</v>
      </c>
      <c r="P112" s="6" t="s">
        <v>75</v>
      </c>
      <c r="Q112" s="6" t="s">
        <v>75</v>
      </c>
      <c r="R112" s="6" t="s">
        <v>75</v>
      </c>
      <c r="S112" s="6" t="s">
        <v>75</v>
      </c>
      <c r="T112" s="6" t="s">
        <v>75</v>
      </c>
      <c r="U112" s="6" t="s">
        <v>75</v>
      </c>
      <c r="V112" s="6" t="s">
        <v>75</v>
      </c>
      <c r="W112" s="6" t="s">
        <v>75</v>
      </c>
      <c r="X112" s="6" t="s">
        <v>75</v>
      </c>
      <c r="Y112" s="6" t="s">
        <v>75</v>
      </c>
      <c r="Z112" s="6" t="s">
        <v>75</v>
      </c>
      <c r="AA112" s="6" t="s">
        <v>75</v>
      </c>
      <c r="AB112" s="6" t="s">
        <v>75</v>
      </c>
      <c r="AC112" s="6" t="s">
        <v>75</v>
      </c>
      <c r="AD112" s="6" t="s">
        <v>75</v>
      </c>
      <c r="AE112" s="6" t="s">
        <v>75</v>
      </c>
      <c r="AF112" s="6" t="s">
        <v>75</v>
      </c>
      <c r="AG112" s="6" t="s">
        <v>75</v>
      </c>
      <c r="AH112" s="6" t="s">
        <v>75</v>
      </c>
      <c r="AI112" s="6" t="s">
        <v>75</v>
      </c>
      <c r="AJ112" s="6" t="s">
        <v>75</v>
      </c>
      <c r="AK112" s="6" t="s">
        <v>75</v>
      </c>
      <c r="AL112" s="6" t="s">
        <v>75</v>
      </c>
      <c r="AM112" s="6" t="s">
        <v>75</v>
      </c>
      <c r="AN112" s="6" t="s">
        <v>75</v>
      </c>
      <c r="AO112" s="6" t="s">
        <v>75</v>
      </c>
      <c r="AP112" s="6" t="s">
        <v>75</v>
      </c>
      <c r="AQ112" s="6" t="s">
        <v>75</v>
      </c>
      <c r="AR112" s="6" t="s">
        <v>75</v>
      </c>
      <c r="AS112" s="6" t="s">
        <v>75</v>
      </c>
      <c r="AT112" s="6" t="s">
        <v>75</v>
      </c>
      <c r="AU112" s="6" t="s">
        <v>75</v>
      </c>
      <c r="AV112" s="6" t="s">
        <v>75</v>
      </c>
      <c r="AW112" s="6" t="s">
        <v>75</v>
      </c>
      <c r="AX112" s="6" t="s">
        <v>75</v>
      </c>
      <c r="AY112" s="6" t="s">
        <v>75</v>
      </c>
      <c r="AZ112" s="6" t="s">
        <v>75</v>
      </c>
      <c r="BA112" s="6" t="s">
        <v>75</v>
      </c>
      <c r="BB112" s="6" t="s">
        <v>75</v>
      </c>
      <c r="BC112" s="6" t="s">
        <v>75</v>
      </c>
      <c r="BD112" s="6" t="s">
        <v>75</v>
      </c>
      <c r="BE112" s="6" t="s">
        <v>75</v>
      </c>
      <c r="BF112" s="6" t="s">
        <v>75</v>
      </c>
      <c r="BG112" s="6" t="s">
        <v>75</v>
      </c>
      <c r="BH112" s="6" t="s">
        <v>75</v>
      </c>
      <c r="BI112" s="6" t="s">
        <v>75</v>
      </c>
      <c r="BJ112" s="6" t="s">
        <v>75</v>
      </c>
      <c r="BK112" s="6" t="s">
        <v>75</v>
      </c>
      <c r="BL112" s="6" t="s">
        <v>75</v>
      </c>
      <c r="BM112" s="6" t="s">
        <v>75</v>
      </c>
      <c r="BN112" s="6" t="s">
        <v>75</v>
      </c>
      <c r="BO112" s="6" t="s">
        <v>75</v>
      </c>
      <c r="BP112" s="6" t="s">
        <v>75</v>
      </c>
      <c r="BQ112" s="6" t="s">
        <v>75</v>
      </c>
      <c r="BR112" s="6" t="s">
        <v>75</v>
      </c>
      <c r="BS112" s="6" t="s">
        <v>75</v>
      </c>
      <c r="BT112" s="6" t="s">
        <v>75</v>
      </c>
      <c r="BU112" s="6" t="s">
        <v>75</v>
      </c>
      <c r="BV112" s="6" t="s">
        <v>75</v>
      </c>
      <c r="BW112" s="6" t="s">
        <v>75</v>
      </c>
      <c r="BX112" s="6" t="s">
        <v>75</v>
      </c>
      <c r="BY112" s="6" t="s">
        <v>75</v>
      </c>
      <c r="BZ112" s="6" t="s">
        <v>75</v>
      </c>
      <c r="CA112" s="12" t="s">
        <v>75</v>
      </c>
      <c r="CB112" s="12" t="s">
        <v>75</v>
      </c>
      <c r="CC112" s="12" t="s">
        <v>75</v>
      </c>
      <c r="CD112" s="12" t="s">
        <v>75</v>
      </c>
      <c r="CE112" s="12" t="s">
        <v>75</v>
      </c>
      <c r="CF112" s="27" t="s">
        <v>75</v>
      </c>
      <c r="CG112" s="28" t="s">
        <v>75</v>
      </c>
      <c r="CH112" s="28" t="s">
        <v>75</v>
      </c>
    </row>
    <row r="113" spans="1:87" ht="15.75" customHeight="1" thickBot="1" x14ac:dyDescent="0.3">
      <c r="B113" s="35">
        <f>SUM(B51,B95)</f>
        <v>73</v>
      </c>
      <c r="C113" s="36"/>
      <c r="D113" s="36"/>
      <c r="E113" s="36"/>
      <c r="F113" s="37"/>
      <c r="G113" s="6">
        <f t="shared" ref="G113:AL113" si="161">SUM(G51,G95)</f>
        <v>30</v>
      </c>
      <c r="H113" s="6">
        <f t="shared" si="161"/>
        <v>25</v>
      </c>
      <c r="I113" s="6">
        <f t="shared" si="161"/>
        <v>17</v>
      </c>
      <c r="J113" s="6">
        <f t="shared" si="161"/>
        <v>28</v>
      </c>
      <c r="K113" s="6">
        <f t="shared" si="161"/>
        <v>5</v>
      </c>
      <c r="L113" s="6">
        <f t="shared" si="161"/>
        <v>2</v>
      </c>
      <c r="M113" s="6">
        <f t="shared" si="161"/>
        <v>1</v>
      </c>
      <c r="N113" s="6">
        <f t="shared" si="161"/>
        <v>2</v>
      </c>
      <c r="O113" s="6">
        <f t="shared" si="161"/>
        <v>1</v>
      </c>
      <c r="P113" s="6">
        <f t="shared" si="161"/>
        <v>6</v>
      </c>
      <c r="Q113" s="6">
        <f t="shared" si="161"/>
        <v>9</v>
      </c>
      <c r="R113" s="6">
        <f t="shared" si="161"/>
        <v>2</v>
      </c>
      <c r="S113" s="6">
        <f t="shared" si="161"/>
        <v>2</v>
      </c>
      <c r="T113" s="6">
        <f t="shared" si="161"/>
        <v>2</v>
      </c>
      <c r="U113" s="6">
        <f t="shared" si="161"/>
        <v>2</v>
      </c>
      <c r="V113" s="6">
        <f t="shared" si="161"/>
        <v>2</v>
      </c>
      <c r="W113" s="6">
        <f t="shared" si="161"/>
        <v>2</v>
      </c>
      <c r="X113" s="6">
        <f t="shared" si="161"/>
        <v>1</v>
      </c>
      <c r="Y113" s="6">
        <f t="shared" si="161"/>
        <v>1</v>
      </c>
      <c r="Z113" s="6">
        <f t="shared" si="161"/>
        <v>1</v>
      </c>
      <c r="AA113" s="6">
        <f t="shared" si="161"/>
        <v>5</v>
      </c>
      <c r="AB113" s="6">
        <f t="shared" si="161"/>
        <v>1</v>
      </c>
      <c r="AC113" s="6">
        <f t="shared" si="161"/>
        <v>1</v>
      </c>
      <c r="AD113" s="6">
        <f t="shared" si="161"/>
        <v>1</v>
      </c>
      <c r="AE113" s="6">
        <f t="shared" si="161"/>
        <v>1</v>
      </c>
      <c r="AF113" s="6">
        <f t="shared" si="161"/>
        <v>1</v>
      </c>
      <c r="AG113" s="6">
        <f t="shared" si="161"/>
        <v>2</v>
      </c>
      <c r="AH113" s="6">
        <f t="shared" si="161"/>
        <v>1</v>
      </c>
      <c r="AI113" s="6">
        <f t="shared" si="161"/>
        <v>1</v>
      </c>
      <c r="AJ113" s="6">
        <f t="shared" si="161"/>
        <v>1</v>
      </c>
      <c r="AK113" s="6">
        <f t="shared" si="161"/>
        <v>2</v>
      </c>
      <c r="AL113" s="6">
        <f t="shared" si="161"/>
        <v>1</v>
      </c>
      <c r="AM113" s="6">
        <f t="shared" ref="AM113:BR113" si="162">SUM(AM51,AM95)</f>
        <v>2</v>
      </c>
      <c r="AN113" s="6">
        <f t="shared" si="162"/>
        <v>1</v>
      </c>
      <c r="AO113" s="6">
        <f t="shared" si="162"/>
        <v>2</v>
      </c>
      <c r="AP113" s="6">
        <f t="shared" si="162"/>
        <v>1</v>
      </c>
      <c r="AQ113" s="6">
        <f t="shared" si="162"/>
        <v>4</v>
      </c>
      <c r="AR113" s="6">
        <f t="shared" si="162"/>
        <v>1</v>
      </c>
      <c r="AS113" s="6">
        <f t="shared" si="162"/>
        <v>1</v>
      </c>
      <c r="AT113" s="6">
        <f t="shared" si="162"/>
        <v>2</v>
      </c>
      <c r="AU113" s="6">
        <f t="shared" si="162"/>
        <v>2</v>
      </c>
      <c r="AV113" s="6">
        <f t="shared" si="162"/>
        <v>1</v>
      </c>
      <c r="AW113" s="6">
        <f t="shared" si="162"/>
        <v>1</v>
      </c>
      <c r="AX113" s="6">
        <f t="shared" si="162"/>
        <v>1</v>
      </c>
      <c r="AY113" s="6">
        <f t="shared" si="162"/>
        <v>1</v>
      </c>
      <c r="AZ113" s="6">
        <f t="shared" si="162"/>
        <v>1</v>
      </c>
      <c r="BA113" s="6">
        <f t="shared" si="162"/>
        <v>1</v>
      </c>
      <c r="BB113" s="6">
        <f t="shared" si="162"/>
        <v>1</v>
      </c>
      <c r="BC113" s="6">
        <f t="shared" si="162"/>
        <v>1</v>
      </c>
      <c r="BD113" s="6">
        <f t="shared" si="162"/>
        <v>1</v>
      </c>
      <c r="BE113" s="6">
        <f t="shared" si="162"/>
        <v>1</v>
      </c>
      <c r="BF113" s="6">
        <f t="shared" si="162"/>
        <v>1</v>
      </c>
      <c r="BG113" s="6">
        <f t="shared" si="162"/>
        <v>1</v>
      </c>
      <c r="BH113" s="6">
        <f t="shared" si="162"/>
        <v>1</v>
      </c>
      <c r="BI113" s="6">
        <f t="shared" si="162"/>
        <v>2</v>
      </c>
      <c r="BJ113" s="6">
        <f t="shared" si="162"/>
        <v>2</v>
      </c>
      <c r="BK113" s="6">
        <f t="shared" si="162"/>
        <v>2</v>
      </c>
      <c r="BL113" s="6">
        <f t="shared" si="162"/>
        <v>2</v>
      </c>
      <c r="BM113" s="6">
        <f t="shared" si="162"/>
        <v>1</v>
      </c>
      <c r="BN113" s="6">
        <f t="shared" si="162"/>
        <v>1</v>
      </c>
      <c r="BO113" s="6">
        <f t="shared" si="162"/>
        <v>1</v>
      </c>
      <c r="BP113" s="6">
        <f t="shared" si="162"/>
        <v>1</v>
      </c>
      <c r="BQ113" s="6">
        <f t="shared" si="162"/>
        <v>2</v>
      </c>
      <c r="BR113" s="6">
        <f t="shared" si="162"/>
        <v>1</v>
      </c>
      <c r="BS113" s="6">
        <f t="shared" ref="BS113:BZ113" si="163">SUM(BS51,BS95)</f>
        <v>1</v>
      </c>
      <c r="BT113" s="6">
        <f t="shared" si="163"/>
        <v>1</v>
      </c>
      <c r="BU113" s="6">
        <f t="shared" si="163"/>
        <v>1</v>
      </c>
      <c r="BV113" s="6">
        <f t="shared" si="163"/>
        <v>1</v>
      </c>
      <c r="BW113" s="6">
        <f t="shared" si="163"/>
        <v>1</v>
      </c>
      <c r="BX113" s="6">
        <f t="shared" si="163"/>
        <v>1</v>
      </c>
      <c r="BY113" s="6">
        <f t="shared" si="163"/>
        <v>1</v>
      </c>
      <c r="BZ113" s="6">
        <f t="shared" si="163"/>
        <v>1</v>
      </c>
      <c r="CA113" s="12">
        <f t="shared" ref="CA113:CB113" si="164">SUM(CA51,CA95)</f>
        <v>1</v>
      </c>
      <c r="CB113" s="12">
        <f t="shared" si="164"/>
        <v>1</v>
      </c>
      <c r="CC113" s="12">
        <f t="shared" ref="CC113:CE113" si="165">SUM(CC51,CC95)</f>
        <v>1</v>
      </c>
      <c r="CD113" s="12">
        <f t="shared" si="165"/>
        <v>1</v>
      </c>
      <c r="CE113" s="12">
        <f t="shared" si="165"/>
        <v>1</v>
      </c>
      <c r="CF113" s="27">
        <f t="shared" ref="CF113" si="166">SUM(CF51,CF95)</f>
        <v>1</v>
      </c>
      <c r="CG113" s="28">
        <f t="shared" ref="CG113:CH113" si="167">SUM(CG51,CG95)</f>
        <v>2</v>
      </c>
      <c r="CH113" s="28">
        <f t="shared" si="167"/>
        <v>2</v>
      </c>
    </row>
    <row r="114" spans="1:87" ht="138" customHeight="1" thickBot="1" x14ac:dyDescent="0.3">
      <c r="B114" s="35" t="s">
        <v>30</v>
      </c>
      <c r="C114" s="36"/>
      <c r="D114" s="36"/>
      <c r="E114" s="36"/>
      <c r="F114" s="37"/>
      <c r="G114" s="6" t="s">
        <v>75</v>
      </c>
      <c r="H114" s="6" t="s">
        <v>75</v>
      </c>
      <c r="I114" s="6" t="s">
        <v>75</v>
      </c>
      <c r="J114" s="6" t="s">
        <v>75</v>
      </c>
      <c r="K114" s="6" t="s">
        <v>75</v>
      </c>
      <c r="L114" s="6" t="s">
        <v>75</v>
      </c>
      <c r="M114" s="6" t="s">
        <v>75</v>
      </c>
      <c r="N114" s="6" t="s">
        <v>75</v>
      </c>
      <c r="O114" s="6" t="s">
        <v>75</v>
      </c>
      <c r="P114" s="6" t="s">
        <v>75</v>
      </c>
      <c r="Q114" s="6" t="s">
        <v>75</v>
      </c>
      <c r="R114" s="6" t="s">
        <v>75</v>
      </c>
      <c r="S114" s="6" t="s">
        <v>75</v>
      </c>
      <c r="T114" s="6" t="s">
        <v>75</v>
      </c>
      <c r="U114" s="6" t="s">
        <v>75</v>
      </c>
      <c r="V114" s="6" t="s">
        <v>75</v>
      </c>
      <c r="W114" s="6" t="s">
        <v>75</v>
      </c>
      <c r="X114" s="6" t="s">
        <v>75</v>
      </c>
      <c r="Y114" s="6" t="s">
        <v>75</v>
      </c>
      <c r="Z114" s="6" t="s">
        <v>75</v>
      </c>
      <c r="AA114" s="6" t="s">
        <v>75</v>
      </c>
      <c r="AB114" s="6" t="s">
        <v>75</v>
      </c>
      <c r="AC114" s="6" t="s">
        <v>75</v>
      </c>
      <c r="AD114" s="6" t="s">
        <v>75</v>
      </c>
      <c r="AE114" s="6" t="s">
        <v>75</v>
      </c>
      <c r="AF114" s="6" t="s">
        <v>75</v>
      </c>
      <c r="AG114" s="6" t="s">
        <v>75</v>
      </c>
      <c r="AH114" s="6" t="s">
        <v>75</v>
      </c>
      <c r="AI114" s="6" t="s">
        <v>75</v>
      </c>
      <c r="AJ114" s="6" t="s">
        <v>75</v>
      </c>
      <c r="AK114" s="6" t="s">
        <v>75</v>
      </c>
      <c r="AL114" s="6" t="s">
        <v>75</v>
      </c>
      <c r="AM114" s="6" t="s">
        <v>75</v>
      </c>
      <c r="AN114" s="6" t="s">
        <v>75</v>
      </c>
      <c r="AO114" s="6" t="s">
        <v>75</v>
      </c>
      <c r="AP114" s="6" t="s">
        <v>75</v>
      </c>
      <c r="AQ114" s="6" t="s">
        <v>75</v>
      </c>
      <c r="AR114" s="6" t="s">
        <v>75</v>
      </c>
      <c r="AS114" s="6" t="s">
        <v>75</v>
      </c>
      <c r="AT114" s="6" t="s">
        <v>75</v>
      </c>
      <c r="AU114" s="6" t="s">
        <v>75</v>
      </c>
      <c r="AV114" s="6" t="s">
        <v>75</v>
      </c>
      <c r="AW114" s="6" t="s">
        <v>75</v>
      </c>
      <c r="AX114" s="6" t="s">
        <v>75</v>
      </c>
      <c r="AY114" s="6" t="s">
        <v>75</v>
      </c>
      <c r="AZ114" s="6" t="s">
        <v>75</v>
      </c>
      <c r="BA114" s="6" t="s">
        <v>75</v>
      </c>
      <c r="BB114" s="6" t="s">
        <v>75</v>
      </c>
      <c r="BC114" s="6" t="s">
        <v>75</v>
      </c>
      <c r="BD114" s="6" t="s">
        <v>75</v>
      </c>
      <c r="BE114" s="6" t="s">
        <v>75</v>
      </c>
      <c r="BF114" s="6" t="s">
        <v>75</v>
      </c>
      <c r="BG114" s="6" t="s">
        <v>75</v>
      </c>
      <c r="BH114" s="6" t="s">
        <v>75</v>
      </c>
      <c r="BI114" s="6" t="s">
        <v>75</v>
      </c>
      <c r="BJ114" s="6" t="s">
        <v>75</v>
      </c>
      <c r="BK114" s="6" t="s">
        <v>75</v>
      </c>
      <c r="BL114" s="6" t="s">
        <v>75</v>
      </c>
      <c r="BM114" s="6" t="s">
        <v>75</v>
      </c>
      <c r="BN114" s="6" t="s">
        <v>75</v>
      </c>
      <c r="BO114" s="6" t="s">
        <v>75</v>
      </c>
      <c r="BP114" s="6" t="s">
        <v>75</v>
      </c>
      <c r="BQ114" s="6" t="s">
        <v>75</v>
      </c>
      <c r="BR114" s="6" t="s">
        <v>75</v>
      </c>
      <c r="BS114" s="6" t="s">
        <v>75</v>
      </c>
      <c r="BT114" s="6" t="s">
        <v>75</v>
      </c>
      <c r="BU114" s="6" t="s">
        <v>75</v>
      </c>
      <c r="BV114" s="6" t="s">
        <v>75</v>
      </c>
      <c r="BW114" s="6" t="s">
        <v>75</v>
      </c>
      <c r="BX114" s="6" t="s">
        <v>75</v>
      </c>
      <c r="BY114" s="6" t="s">
        <v>75</v>
      </c>
      <c r="BZ114" s="6" t="s">
        <v>75</v>
      </c>
      <c r="CA114" s="12" t="s">
        <v>75</v>
      </c>
      <c r="CB114" s="12" t="s">
        <v>75</v>
      </c>
      <c r="CC114" s="12" t="s">
        <v>75</v>
      </c>
      <c r="CD114" s="12" t="s">
        <v>75</v>
      </c>
      <c r="CE114" s="12" t="s">
        <v>75</v>
      </c>
      <c r="CF114" s="27" t="s">
        <v>75</v>
      </c>
      <c r="CG114" s="28" t="s">
        <v>75</v>
      </c>
      <c r="CH114" s="28" t="s">
        <v>75</v>
      </c>
    </row>
    <row r="115" spans="1:87" ht="15.75" customHeight="1" thickBot="1" x14ac:dyDescent="0.3">
      <c r="B115" s="38">
        <f>(B113/B113)</f>
        <v>1</v>
      </c>
      <c r="C115" s="39"/>
      <c r="D115" s="39"/>
      <c r="E115" s="39"/>
      <c r="F115" s="40"/>
      <c r="G115" s="7">
        <f>(G113/$B113)</f>
        <v>0.41095890410958902</v>
      </c>
      <c r="H115" s="7">
        <f>(H113/$B113)</f>
        <v>0.34246575342465752</v>
      </c>
      <c r="I115" s="7">
        <f t="shared" ref="I115" si="168">(I113/$B113)</f>
        <v>0.23287671232876711</v>
      </c>
      <c r="J115" s="7">
        <f t="shared" ref="J115" si="169">(J113/$B113)</f>
        <v>0.38356164383561642</v>
      </c>
      <c r="K115" s="7">
        <f t="shared" ref="K115" si="170">(K113/$B113)</f>
        <v>6.8493150684931503E-2</v>
      </c>
      <c r="L115" s="7">
        <f t="shared" ref="L115" si="171">(L113/$B113)</f>
        <v>2.7397260273972601E-2</v>
      </c>
      <c r="M115" s="7">
        <f t="shared" ref="M115" si="172">(M113/$B113)</f>
        <v>1.3698630136986301E-2</v>
      </c>
      <c r="N115" s="7">
        <f t="shared" ref="N115" si="173">(N113/$B113)</f>
        <v>2.7397260273972601E-2</v>
      </c>
      <c r="O115" s="7">
        <f t="shared" ref="O115" si="174">(O113/$B113)</f>
        <v>1.3698630136986301E-2</v>
      </c>
      <c r="P115" s="7">
        <f t="shared" ref="P115" si="175">(P113/$B113)</f>
        <v>8.2191780821917804E-2</v>
      </c>
      <c r="Q115" s="7">
        <f t="shared" ref="Q115" si="176">(Q113/$B113)</f>
        <v>0.12328767123287671</v>
      </c>
      <c r="R115" s="7">
        <f t="shared" ref="R115" si="177">(R113/$B113)</f>
        <v>2.7397260273972601E-2</v>
      </c>
      <c r="S115" s="7">
        <f t="shared" ref="S115" si="178">(S113/$B113)</f>
        <v>2.7397260273972601E-2</v>
      </c>
      <c r="T115" s="7">
        <f t="shared" ref="T115" si="179">(T113/$B113)</f>
        <v>2.7397260273972601E-2</v>
      </c>
      <c r="U115" s="7">
        <f t="shared" ref="U115" si="180">(U113/$B113)</f>
        <v>2.7397260273972601E-2</v>
      </c>
      <c r="V115" s="7">
        <f t="shared" ref="V115" si="181">(V113/$B113)</f>
        <v>2.7397260273972601E-2</v>
      </c>
      <c r="W115" s="7">
        <f t="shared" ref="W115" si="182">(W113/$B113)</f>
        <v>2.7397260273972601E-2</v>
      </c>
      <c r="X115" s="7">
        <f t="shared" ref="X115" si="183">(X113/$B113)</f>
        <v>1.3698630136986301E-2</v>
      </c>
      <c r="Y115" s="7">
        <f t="shared" ref="Y115" si="184">(Y113/$B113)</f>
        <v>1.3698630136986301E-2</v>
      </c>
      <c r="Z115" s="7">
        <f t="shared" ref="Z115" si="185">(Z113/$B113)</f>
        <v>1.3698630136986301E-2</v>
      </c>
      <c r="AA115" s="7">
        <f t="shared" ref="AA115" si="186">(AA113/$B113)</f>
        <v>6.8493150684931503E-2</v>
      </c>
      <c r="AB115" s="7">
        <f t="shared" ref="AB115" si="187">(AB113/$B113)</f>
        <v>1.3698630136986301E-2</v>
      </c>
      <c r="AC115" s="7">
        <f t="shared" ref="AC115" si="188">(AC113/$B113)</f>
        <v>1.3698630136986301E-2</v>
      </c>
      <c r="AD115" s="7">
        <f t="shared" ref="AD115" si="189">(AD113/$B113)</f>
        <v>1.3698630136986301E-2</v>
      </c>
      <c r="AE115" s="7">
        <f t="shared" ref="AE115" si="190">(AE113/$B113)</f>
        <v>1.3698630136986301E-2</v>
      </c>
      <c r="AF115" s="7">
        <f t="shared" ref="AF115" si="191">(AF113/$B113)</f>
        <v>1.3698630136986301E-2</v>
      </c>
      <c r="AG115" s="7">
        <f t="shared" ref="AG115" si="192">(AG113/$B113)</f>
        <v>2.7397260273972601E-2</v>
      </c>
      <c r="AH115" s="7">
        <f t="shared" ref="AH115" si="193">(AH113/$B113)</f>
        <v>1.3698630136986301E-2</v>
      </c>
      <c r="AI115" s="7">
        <f t="shared" ref="AI115" si="194">(AI113/$B113)</f>
        <v>1.3698630136986301E-2</v>
      </c>
      <c r="AJ115" s="7">
        <f t="shared" ref="AJ115" si="195">(AJ113/$B113)</f>
        <v>1.3698630136986301E-2</v>
      </c>
      <c r="AK115" s="7">
        <f t="shared" ref="AK115" si="196">(AK113/$B113)</f>
        <v>2.7397260273972601E-2</v>
      </c>
      <c r="AL115" s="7">
        <f t="shared" ref="AL115" si="197">(AL113/$B113)</f>
        <v>1.3698630136986301E-2</v>
      </c>
      <c r="AM115" s="7">
        <f t="shared" ref="AM115" si="198">(AM113/$B113)</f>
        <v>2.7397260273972601E-2</v>
      </c>
      <c r="AN115" s="7">
        <f t="shared" ref="AN115" si="199">(AN113/$B113)</f>
        <v>1.3698630136986301E-2</v>
      </c>
      <c r="AO115" s="7">
        <f t="shared" ref="AO115" si="200">(AO113/$B113)</f>
        <v>2.7397260273972601E-2</v>
      </c>
      <c r="AP115" s="7">
        <f t="shared" ref="AP115" si="201">(AP113/$B113)</f>
        <v>1.3698630136986301E-2</v>
      </c>
      <c r="AQ115" s="7">
        <f t="shared" ref="AQ115" si="202">(AQ113/$B113)</f>
        <v>5.4794520547945202E-2</v>
      </c>
      <c r="AR115" s="7">
        <f t="shared" ref="AR115" si="203">(AR113/$B113)</f>
        <v>1.3698630136986301E-2</v>
      </c>
      <c r="AS115" s="7">
        <f t="shared" ref="AS115" si="204">(AS113/$B113)</f>
        <v>1.3698630136986301E-2</v>
      </c>
      <c r="AT115" s="7">
        <f t="shared" ref="AT115" si="205">(AT113/$B113)</f>
        <v>2.7397260273972601E-2</v>
      </c>
      <c r="AU115" s="7">
        <f t="shared" ref="AU115" si="206">(AU113/$B113)</f>
        <v>2.7397260273972601E-2</v>
      </c>
      <c r="AV115" s="7">
        <f t="shared" ref="AV115" si="207">(AV113/$B113)</f>
        <v>1.3698630136986301E-2</v>
      </c>
      <c r="AW115" s="7">
        <f t="shared" ref="AW115" si="208">(AW113/$B113)</f>
        <v>1.3698630136986301E-2</v>
      </c>
      <c r="AX115" s="7">
        <f t="shared" ref="AX115" si="209">(AX113/$B113)</f>
        <v>1.3698630136986301E-2</v>
      </c>
      <c r="AY115" s="7">
        <f t="shared" ref="AY115" si="210">(AY113/$B113)</f>
        <v>1.3698630136986301E-2</v>
      </c>
      <c r="AZ115" s="7">
        <f t="shared" ref="AZ115" si="211">(AZ113/$B113)</f>
        <v>1.3698630136986301E-2</v>
      </c>
      <c r="BA115" s="7">
        <f t="shared" ref="BA115" si="212">(BA113/$B113)</f>
        <v>1.3698630136986301E-2</v>
      </c>
      <c r="BB115" s="7">
        <f t="shared" ref="BB115" si="213">(BB113/$B113)</f>
        <v>1.3698630136986301E-2</v>
      </c>
      <c r="BC115" s="7">
        <f t="shared" ref="BC115" si="214">(BC113/$B113)</f>
        <v>1.3698630136986301E-2</v>
      </c>
      <c r="BD115" s="7">
        <f t="shared" ref="BD115" si="215">(BD113/$B113)</f>
        <v>1.3698630136986301E-2</v>
      </c>
      <c r="BE115" s="7">
        <f t="shared" ref="BE115" si="216">(BE113/$B113)</f>
        <v>1.3698630136986301E-2</v>
      </c>
      <c r="BF115" s="7">
        <f t="shared" ref="BF115" si="217">(BF113/$B113)</f>
        <v>1.3698630136986301E-2</v>
      </c>
      <c r="BG115" s="7">
        <f t="shared" ref="BG115" si="218">(BG113/$B113)</f>
        <v>1.3698630136986301E-2</v>
      </c>
      <c r="BH115" s="7">
        <f t="shared" ref="BH115" si="219">(BH113/$B113)</f>
        <v>1.3698630136986301E-2</v>
      </c>
      <c r="BI115" s="7">
        <f t="shared" ref="BI115" si="220">(BI113/$B113)</f>
        <v>2.7397260273972601E-2</v>
      </c>
      <c r="BJ115" s="7">
        <f t="shared" ref="BJ115" si="221">(BJ113/$B113)</f>
        <v>2.7397260273972601E-2</v>
      </c>
      <c r="BK115" s="7">
        <f t="shared" ref="BK115" si="222">(BK113/$B113)</f>
        <v>2.7397260273972601E-2</v>
      </c>
      <c r="BL115" s="7">
        <f t="shared" ref="BL115" si="223">(BL113/$B113)</f>
        <v>2.7397260273972601E-2</v>
      </c>
      <c r="BM115" s="7">
        <f t="shared" ref="BM115" si="224">(BM113/$B113)</f>
        <v>1.3698630136986301E-2</v>
      </c>
      <c r="BN115" s="7">
        <f t="shared" ref="BN115" si="225">(BN113/$B113)</f>
        <v>1.3698630136986301E-2</v>
      </c>
      <c r="BO115" s="7">
        <f t="shared" ref="BO115" si="226">(BO113/$B113)</f>
        <v>1.3698630136986301E-2</v>
      </c>
      <c r="BP115" s="7">
        <f t="shared" ref="BP115" si="227">(BP113/$B113)</f>
        <v>1.3698630136986301E-2</v>
      </c>
      <c r="BQ115" s="7">
        <f t="shared" ref="BQ115" si="228">(BQ113/$B113)</f>
        <v>2.7397260273972601E-2</v>
      </c>
      <c r="BR115" s="7">
        <f t="shared" ref="BR115" si="229">(BR113/$B113)</f>
        <v>1.3698630136986301E-2</v>
      </c>
      <c r="BS115" s="7">
        <f t="shared" ref="BS115" si="230">(BS113/$B113)</f>
        <v>1.3698630136986301E-2</v>
      </c>
      <c r="BT115" s="7">
        <f t="shared" ref="BT115" si="231">(BT113/$B113)</f>
        <v>1.3698630136986301E-2</v>
      </c>
      <c r="BU115" s="7">
        <f t="shared" ref="BU115" si="232">(BU113/$B113)</f>
        <v>1.3698630136986301E-2</v>
      </c>
      <c r="BV115" s="7">
        <f t="shared" ref="BV115" si="233">(BV113/$B113)</f>
        <v>1.3698630136986301E-2</v>
      </c>
      <c r="BW115" s="7">
        <f t="shared" ref="BW115" si="234">(BW113/$B113)</f>
        <v>1.3698630136986301E-2</v>
      </c>
      <c r="BX115" s="7">
        <f t="shared" ref="BX115" si="235">(BX113/$B113)</f>
        <v>1.3698630136986301E-2</v>
      </c>
      <c r="BY115" s="7">
        <f t="shared" ref="BY115" si="236">(BY113/$B113)</f>
        <v>1.3698630136986301E-2</v>
      </c>
      <c r="BZ115" s="7">
        <f t="shared" ref="BZ115:CA115" si="237">(BZ113/$B113)</f>
        <v>1.3698630136986301E-2</v>
      </c>
      <c r="CA115" s="13">
        <f t="shared" si="237"/>
        <v>1.3698630136986301E-2</v>
      </c>
      <c r="CB115" s="13">
        <f t="shared" ref="CB115:CC115" si="238">(CB113/$B113)</f>
        <v>1.3698630136986301E-2</v>
      </c>
      <c r="CC115" s="13">
        <f t="shared" si="238"/>
        <v>1.3698630136986301E-2</v>
      </c>
      <c r="CD115" s="13">
        <f t="shared" ref="CD115:CE115" si="239">(CD113/$B113)</f>
        <v>1.3698630136986301E-2</v>
      </c>
      <c r="CE115" s="13">
        <f t="shared" si="239"/>
        <v>1.3698630136986301E-2</v>
      </c>
      <c r="CF115" s="26">
        <f t="shared" ref="CF115" si="240">(CF113/$B113)</f>
        <v>1.3698630136986301E-2</v>
      </c>
      <c r="CG115" s="29">
        <f t="shared" ref="CG115:CH115" si="241">(CG113/$B113)</f>
        <v>2.7397260273972601E-2</v>
      </c>
      <c r="CH115" s="29">
        <f t="shared" si="241"/>
        <v>2.7397260273972601E-2</v>
      </c>
    </row>
    <row r="116" spans="1:87" ht="15.75" customHeight="1" thickBot="1" x14ac:dyDescent="0.3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</row>
    <row r="117" spans="1:87" ht="15.75" customHeight="1" thickBot="1" x14ac:dyDescent="0.3">
      <c r="A117" s="14"/>
      <c r="B117" s="38" t="s">
        <v>225</v>
      </c>
      <c r="C117" s="39"/>
      <c r="D117" s="39"/>
      <c r="E117" s="39"/>
      <c r="F117" s="40"/>
      <c r="G117" s="17">
        <f>SUM(G55,G99)</f>
        <v>26</v>
      </c>
      <c r="H117" s="17">
        <f t="shared" ref="H117:BS117" si="242">SUM(H55,H99)</f>
        <v>25</v>
      </c>
      <c r="I117" s="17">
        <f t="shared" si="242"/>
        <v>17</v>
      </c>
      <c r="J117" s="17">
        <f t="shared" si="242"/>
        <v>22</v>
      </c>
      <c r="K117" s="17">
        <f t="shared" si="242"/>
        <v>4</v>
      </c>
      <c r="L117" s="17">
        <f t="shared" si="242"/>
        <v>2</v>
      </c>
      <c r="M117" s="17">
        <f t="shared" si="242"/>
        <v>1</v>
      </c>
      <c r="N117" s="17">
        <f t="shared" si="242"/>
        <v>2</v>
      </c>
      <c r="O117" s="17">
        <f t="shared" si="242"/>
        <v>0</v>
      </c>
      <c r="P117" s="17">
        <f t="shared" si="242"/>
        <v>2</v>
      </c>
      <c r="Q117" s="17">
        <f t="shared" si="242"/>
        <v>8</v>
      </c>
      <c r="R117" s="17">
        <f t="shared" si="242"/>
        <v>2</v>
      </c>
      <c r="S117" s="17">
        <f t="shared" si="242"/>
        <v>2</v>
      </c>
      <c r="T117" s="17">
        <f t="shared" si="242"/>
        <v>2</v>
      </c>
      <c r="U117" s="17">
        <f t="shared" si="242"/>
        <v>2</v>
      </c>
      <c r="V117" s="17">
        <f t="shared" si="242"/>
        <v>2</v>
      </c>
      <c r="W117" s="17">
        <f t="shared" si="242"/>
        <v>2</v>
      </c>
      <c r="X117" s="17">
        <f t="shared" si="242"/>
        <v>1</v>
      </c>
      <c r="Y117" s="17">
        <f t="shared" si="242"/>
        <v>1</v>
      </c>
      <c r="Z117" s="17">
        <f t="shared" si="242"/>
        <v>1</v>
      </c>
      <c r="AA117" s="17">
        <f t="shared" si="242"/>
        <v>2</v>
      </c>
      <c r="AB117" s="17">
        <f t="shared" si="242"/>
        <v>0</v>
      </c>
      <c r="AC117" s="17">
        <f t="shared" si="242"/>
        <v>0</v>
      </c>
      <c r="AD117" s="17">
        <f t="shared" si="242"/>
        <v>0</v>
      </c>
      <c r="AE117" s="17">
        <f t="shared" si="242"/>
        <v>1</v>
      </c>
      <c r="AF117" s="17">
        <f t="shared" si="242"/>
        <v>1</v>
      </c>
      <c r="AG117" s="17">
        <f t="shared" si="242"/>
        <v>2</v>
      </c>
      <c r="AH117" s="17">
        <f t="shared" si="242"/>
        <v>1</v>
      </c>
      <c r="AI117" s="17">
        <f t="shared" si="242"/>
        <v>1</v>
      </c>
      <c r="AJ117" s="17">
        <f t="shared" si="242"/>
        <v>1</v>
      </c>
      <c r="AK117" s="17">
        <f t="shared" si="242"/>
        <v>1</v>
      </c>
      <c r="AL117" s="17">
        <f t="shared" si="242"/>
        <v>1</v>
      </c>
      <c r="AM117" s="17">
        <f t="shared" si="242"/>
        <v>2</v>
      </c>
      <c r="AN117" s="17">
        <f t="shared" si="242"/>
        <v>1</v>
      </c>
      <c r="AO117" s="17">
        <f t="shared" si="242"/>
        <v>2</v>
      </c>
      <c r="AP117" s="17">
        <f t="shared" si="242"/>
        <v>0</v>
      </c>
      <c r="AQ117" s="17">
        <f t="shared" si="242"/>
        <v>2</v>
      </c>
      <c r="AR117" s="17">
        <f t="shared" si="242"/>
        <v>1</v>
      </c>
      <c r="AS117" s="17">
        <f t="shared" si="242"/>
        <v>1</v>
      </c>
      <c r="AT117" s="17">
        <f t="shared" si="242"/>
        <v>2</v>
      </c>
      <c r="AU117" s="17">
        <f t="shared" si="242"/>
        <v>2</v>
      </c>
      <c r="AV117" s="17">
        <f t="shared" si="242"/>
        <v>1</v>
      </c>
      <c r="AW117" s="17">
        <f t="shared" si="242"/>
        <v>1</v>
      </c>
      <c r="AX117" s="17">
        <f t="shared" si="242"/>
        <v>1</v>
      </c>
      <c r="AY117" s="17">
        <f t="shared" si="242"/>
        <v>1</v>
      </c>
      <c r="AZ117" s="17">
        <f t="shared" si="242"/>
        <v>1</v>
      </c>
      <c r="BA117" s="17">
        <f t="shared" si="242"/>
        <v>1</v>
      </c>
      <c r="BB117" s="17">
        <f t="shared" si="242"/>
        <v>1</v>
      </c>
      <c r="BC117" s="17">
        <f t="shared" si="242"/>
        <v>1</v>
      </c>
      <c r="BD117" s="17">
        <f t="shared" si="242"/>
        <v>1</v>
      </c>
      <c r="BE117" s="17">
        <f t="shared" si="242"/>
        <v>1</v>
      </c>
      <c r="BF117" s="17">
        <f t="shared" si="242"/>
        <v>1</v>
      </c>
      <c r="BG117" s="17">
        <f t="shared" si="242"/>
        <v>1</v>
      </c>
      <c r="BH117" s="17">
        <f t="shared" si="242"/>
        <v>1</v>
      </c>
      <c r="BI117" s="17">
        <f t="shared" si="242"/>
        <v>2</v>
      </c>
      <c r="BJ117" s="17">
        <f t="shared" si="242"/>
        <v>2</v>
      </c>
      <c r="BK117" s="17">
        <f t="shared" si="242"/>
        <v>2</v>
      </c>
      <c r="BL117" s="17">
        <f t="shared" si="242"/>
        <v>2</v>
      </c>
      <c r="BM117" s="17">
        <f t="shared" si="242"/>
        <v>1</v>
      </c>
      <c r="BN117" s="17">
        <f t="shared" si="242"/>
        <v>1</v>
      </c>
      <c r="BO117" s="17">
        <f t="shared" si="242"/>
        <v>1</v>
      </c>
      <c r="BP117" s="17">
        <f t="shared" si="242"/>
        <v>1</v>
      </c>
      <c r="BQ117" s="17">
        <f t="shared" si="242"/>
        <v>2</v>
      </c>
      <c r="BR117" s="17">
        <f t="shared" si="242"/>
        <v>1</v>
      </c>
      <c r="BS117" s="17">
        <f t="shared" si="242"/>
        <v>1</v>
      </c>
      <c r="BT117" s="17">
        <f t="shared" ref="BT117:BZ117" si="243">SUM(BT55,BT99)</f>
        <v>1</v>
      </c>
      <c r="BU117" s="17">
        <f t="shared" si="243"/>
        <v>1</v>
      </c>
      <c r="BV117" s="17">
        <f t="shared" si="243"/>
        <v>0</v>
      </c>
      <c r="BW117" s="17">
        <f t="shared" si="243"/>
        <v>0</v>
      </c>
      <c r="BX117" s="17">
        <f t="shared" si="243"/>
        <v>0</v>
      </c>
      <c r="BY117" s="17">
        <f t="shared" si="243"/>
        <v>0</v>
      </c>
      <c r="BZ117" s="17">
        <f t="shared" si="243"/>
        <v>0</v>
      </c>
      <c r="CA117" s="17">
        <f t="shared" ref="CA117:CB117" si="244">SUM(CA55,CA99)</f>
        <v>1</v>
      </c>
      <c r="CB117" s="17">
        <f t="shared" si="244"/>
        <v>1</v>
      </c>
      <c r="CC117" s="17">
        <f t="shared" ref="CC117:CE117" si="245">SUM(CC55,CC99)</f>
        <v>1</v>
      </c>
      <c r="CD117" s="17">
        <f t="shared" si="245"/>
        <v>1</v>
      </c>
      <c r="CE117" s="17">
        <f t="shared" si="245"/>
        <v>1</v>
      </c>
      <c r="CF117" s="17">
        <f t="shared" ref="CF117" si="246">SUM(CF55,CF99)</f>
        <v>1</v>
      </c>
      <c r="CG117" s="17">
        <f t="shared" ref="CG117:CH117" si="247">SUM(CG55,CG99)</f>
        <v>2</v>
      </c>
      <c r="CH117" s="17">
        <f t="shared" si="247"/>
        <v>2</v>
      </c>
      <c r="CI117" s="18"/>
    </row>
    <row r="118" spans="1:87" ht="15.75" customHeight="1" thickBot="1" x14ac:dyDescent="0.3">
      <c r="A118" s="14"/>
      <c r="B118" s="38" t="s">
        <v>226</v>
      </c>
      <c r="C118" s="39"/>
      <c r="D118" s="39"/>
      <c r="E118" s="39"/>
      <c r="F118" s="40"/>
      <c r="G118" s="7">
        <f>G117/$J$150</f>
        <v>0.40625</v>
      </c>
      <c r="H118" s="7">
        <f t="shared" ref="H118:BS118" si="248">H117/$J$150</f>
        <v>0.390625</v>
      </c>
      <c r="I118" s="7">
        <f t="shared" si="248"/>
        <v>0.265625</v>
      </c>
      <c r="J118" s="7">
        <f t="shared" si="248"/>
        <v>0.34375</v>
      </c>
      <c r="K118" s="7">
        <f t="shared" si="248"/>
        <v>6.25E-2</v>
      </c>
      <c r="L118" s="7">
        <f t="shared" si="248"/>
        <v>3.125E-2</v>
      </c>
      <c r="M118" s="7">
        <f t="shared" si="248"/>
        <v>1.5625E-2</v>
      </c>
      <c r="N118" s="7">
        <f t="shared" si="248"/>
        <v>3.125E-2</v>
      </c>
      <c r="O118" s="7">
        <f t="shared" si="248"/>
        <v>0</v>
      </c>
      <c r="P118" s="7">
        <f t="shared" si="248"/>
        <v>3.125E-2</v>
      </c>
      <c r="Q118" s="7">
        <f t="shared" si="248"/>
        <v>0.125</v>
      </c>
      <c r="R118" s="7">
        <f t="shared" si="248"/>
        <v>3.125E-2</v>
      </c>
      <c r="S118" s="7">
        <f t="shared" si="248"/>
        <v>3.125E-2</v>
      </c>
      <c r="T118" s="7">
        <f t="shared" si="248"/>
        <v>3.125E-2</v>
      </c>
      <c r="U118" s="7">
        <f t="shared" si="248"/>
        <v>3.125E-2</v>
      </c>
      <c r="V118" s="7">
        <f t="shared" si="248"/>
        <v>3.125E-2</v>
      </c>
      <c r="W118" s="7">
        <f t="shared" si="248"/>
        <v>3.125E-2</v>
      </c>
      <c r="X118" s="7">
        <f t="shared" si="248"/>
        <v>1.5625E-2</v>
      </c>
      <c r="Y118" s="7">
        <f t="shared" si="248"/>
        <v>1.5625E-2</v>
      </c>
      <c r="Z118" s="7">
        <f t="shared" si="248"/>
        <v>1.5625E-2</v>
      </c>
      <c r="AA118" s="7">
        <f t="shared" si="248"/>
        <v>3.125E-2</v>
      </c>
      <c r="AB118" s="7">
        <f t="shared" si="248"/>
        <v>0</v>
      </c>
      <c r="AC118" s="7">
        <f t="shared" si="248"/>
        <v>0</v>
      </c>
      <c r="AD118" s="7">
        <f t="shared" si="248"/>
        <v>0</v>
      </c>
      <c r="AE118" s="7">
        <f t="shared" si="248"/>
        <v>1.5625E-2</v>
      </c>
      <c r="AF118" s="7">
        <f t="shared" si="248"/>
        <v>1.5625E-2</v>
      </c>
      <c r="AG118" s="7">
        <f t="shared" si="248"/>
        <v>3.125E-2</v>
      </c>
      <c r="AH118" s="7">
        <f t="shared" si="248"/>
        <v>1.5625E-2</v>
      </c>
      <c r="AI118" s="7">
        <f t="shared" si="248"/>
        <v>1.5625E-2</v>
      </c>
      <c r="AJ118" s="7">
        <f t="shared" si="248"/>
        <v>1.5625E-2</v>
      </c>
      <c r="AK118" s="7">
        <f t="shared" si="248"/>
        <v>1.5625E-2</v>
      </c>
      <c r="AL118" s="7">
        <f t="shared" si="248"/>
        <v>1.5625E-2</v>
      </c>
      <c r="AM118" s="7">
        <f t="shared" si="248"/>
        <v>3.125E-2</v>
      </c>
      <c r="AN118" s="7">
        <f t="shared" si="248"/>
        <v>1.5625E-2</v>
      </c>
      <c r="AO118" s="7">
        <f t="shared" si="248"/>
        <v>3.125E-2</v>
      </c>
      <c r="AP118" s="7">
        <f t="shared" si="248"/>
        <v>0</v>
      </c>
      <c r="AQ118" s="7">
        <f t="shared" si="248"/>
        <v>3.125E-2</v>
      </c>
      <c r="AR118" s="7">
        <f t="shared" si="248"/>
        <v>1.5625E-2</v>
      </c>
      <c r="AS118" s="7">
        <f t="shared" si="248"/>
        <v>1.5625E-2</v>
      </c>
      <c r="AT118" s="7">
        <f t="shared" si="248"/>
        <v>3.125E-2</v>
      </c>
      <c r="AU118" s="7">
        <f t="shared" si="248"/>
        <v>3.125E-2</v>
      </c>
      <c r="AV118" s="7">
        <f t="shared" si="248"/>
        <v>1.5625E-2</v>
      </c>
      <c r="AW118" s="7">
        <f t="shared" si="248"/>
        <v>1.5625E-2</v>
      </c>
      <c r="AX118" s="7">
        <f t="shared" si="248"/>
        <v>1.5625E-2</v>
      </c>
      <c r="AY118" s="7">
        <f t="shared" si="248"/>
        <v>1.5625E-2</v>
      </c>
      <c r="AZ118" s="7">
        <f t="shared" si="248"/>
        <v>1.5625E-2</v>
      </c>
      <c r="BA118" s="7">
        <f t="shared" si="248"/>
        <v>1.5625E-2</v>
      </c>
      <c r="BB118" s="7">
        <f t="shared" si="248"/>
        <v>1.5625E-2</v>
      </c>
      <c r="BC118" s="7">
        <f t="shared" si="248"/>
        <v>1.5625E-2</v>
      </c>
      <c r="BD118" s="7">
        <f t="shared" si="248"/>
        <v>1.5625E-2</v>
      </c>
      <c r="BE118" s="7">
        <f t="shared" si="248"/>
        <v>1.5625E-2</v>
      </c>
      <c r="BF118" s="7">
        <f t="shared" si="248"/>
        <v>1.5625E-2</v>
      </c>
      <c r="BG118" s="7">
        <f t="shared" si="248"/>
        <v>1.5625E-2</v>
      </c>
      <c r="BH118" s="7">
        <f t="shared" si="248"/>
        <v>1.5625E-2</v>
      </c>
      <c r="BI118" s="7">
        <f t="shared" si="248"/>
        <v>3.125E-2</v>
      </c>
      <c r="BJ118" s="7">
        <f t="shared" si="248"/>
        <v>3.125E-2</v>
      </c>
      <c r="BK118" s="7">
        <f t="shared" si="248"/>
        <v>3.125E-2</v>
      </c>
      <c r="BL118" s="7">
        <f t="shared" si="248"/>
        <v>3.125E-2</v>
      </c>
      <c r="BM118" s="7">
        <f t="shared" si="248"/>
        <v>1.5625E-2</v>
      </c>
      <c r="BN118" s="7">
        <f t="shared" si="248"/>
        <v>1.5625E-2</v>
      </c>
      <c r="BO118" s="7">
        <f t="shared" si="248"/>
        <v>1.5625E-2</v>
      </c>
      <c r="BP118" s="7">
        <f t="shared" si="248"/>
        <v>1.5625E-2</v>
      </c>
      <c r="BQ118" s="7">
        <f t="shared" si="248"/>
        <v>3.125E-2</v>
      </c>
      <c r="BR118" s="7">
        <f t="shared" si="248"/>
        <v>1.5625E-2</v>
      </c>
      <c r="BS118" s="7">
        <f t="shared" si="248"/>
        <v>1.5625E-2</v>
      </c>
      <c r="BT118" s="7">
        <f t="shared" ref="BT118:BZ118" si="249">BT117/$J$150</f>
        <v>1.5625E-2</v>
      </c>
      <c r="BU118" s="7">
        <f t="shared" si="249"/>
        <v>1.5625E-2</v>
      </c>
      <c r="BV118" s="7">
        <f t="shared" si="249"/>
        <v>0</v>
      </c>
      <c r="BW118" s="7">
        <f t="shared" si="249"/>
        <v>0</v>
      </c>
      <c r="BX118" s="7">
        <f t="shared" si="249"/>
        <v>0</v>
      </c>
      <c r="BY118" s="7">
        <f t="shared" si="249"/>
        <v>0</v>
      </c>
      <c r="BZ118" s="7">
        <f t="shared" si="249"/>
        <v>0</v>
      </c>
      <c r="CA118" s="13">
        <f t="shared" ref="CA118:CB118" si="250">CA117/$J$150</f>
        <v>1.5625E-2</v>
      </c>
      <c r="CB118" s="13">
        <f t="shared" si="250"/>
        <v>1.5625E-2</v>
      </c>
      <c r="CC118" s="13">
        <f t="shared" ref="CC118:CE118" si="251">CC117/$J$150</f>
        <v>1.5625E-2</v>
      </c>
      <c r="CD118" s="13">
        <f t="shared" si="251"/>
        <v>1.5625E-2</v>
      </c>
      <c r="CE118" s="13">
        <f t="shared" si="251"/>
        <v>1.5625E-2</v>
      </c>
      <c r="CF118" s="26">
        <f t="shared" ref="CF118" si="252">CF117/$J$150</f>
        <v>1.5625E-2</v>
      </c>
      <c r="CG118" s="29">
        <f t="shared" ref="CG118:CH118" si="253">CG117/$J$150</f>
        <v>3.125E-2</v>
      </c>
      <c r="CH118" s="29">
        <f t="shared" si="253"/>
        <v>3.125E-2</v>
      </c>
      <c r="CI118" s="18"/>
    </row>
    <row r="119" spans="1:87" ht="15.75" customHeight="1" thickBot="1" x14ac:dyDescent="0.3">
      <c r="A119" s="14"/>
      <c r="B119" s="35" t="s">
        <v>227</v>
      </c>
      <c r="C119" s="36"/>
      <c r="D119" s="36"/>
      <c r="E119" s="36"/>
      <c r="F119" s="37"/>
      <c r="G119" s="17">
        <f>G101</f>
        <v>0</v>
      </c>
      <c r="H119" s="17">
        <f t="shared" ref="H119:BS119" si="254">H101</f>
        <v>0</v>
      </c>
      <c r="I119" s="17">
        <f t="shared" si="254"/>
        <v>0</v>
      </c>
      <c r="J119" s="17">
        <f t="shared" si="254"/>
        <v>0</v>
      </c>
      <c r="K119" s="17">
        <f t="shared" si="254"/>
        <v>1</v>
      </c>
      <c r="L119" s="17">
        <f t="shared" si="254"/>
        <v>0</v>
      </c>
      <c r="M119" s="17">
        <f t="shared" si="254"/>
        <v>0</v>
      </c>
      <c r="N119" s="17">
        <f t="shared" si="254"/>
        <v>0</v>
      </c>
      <c r="O119" s="17">
        <f t="shared" si="254"/>
        <v>0</v>
      </c>
      <c r="P119" s="17">
        <f t="shared" si="254"/>
        <v>0</v>
      </c>
      <c r="Q119" s="17">
        <f t="shared" si="254"/>
        <v>0</v>
      </c>
      <c r="R119" s="17">
        <f t="shared" si="254"/>
        <v>0</v>
      </c>
      <c r="S119" s="17">
        <f t="shared" si="254"/>
        <v>0</v>
      </c>
      <c r="T119" s="17">
        <f t="shared" si="254"/>
        <v>0</v>
      </c>
      <c r="U119" s="17">
        <f t="shared" si="254"/>
        <v>0</v>
      </c>
      <c r="V119" s="17">
        <f t="shared" si="254"/>
        <v>0</v>
      </c>
      <c r="W119" s="17">
        <f t="shared" si="254"/>
        <v>0</v>
      </c>
      <c r="X119" s="17">
        <f t="shared" si="254"/>
        <v>0</v>
      </c>
      <c r="Y119" s="17">
        <f t="shared" si="254"/>
        <v>0</v>
      </c>
      <c r="Z119" s="17">
        <f t="shared" si="254"/>
        <v>0</v>
      </c>
      <c r="AA119" s="17">
        <f t="shared" si="254"/>
        <v>0</v>
      </c>
      <c r="AB119" s="17">
        <f t="shared" si="254"/>
        <v>0</v>
      </c>
      <c r="AC119" s="17">
        <f t="shared" si="254"/>
        <v>0</v>
      </c>
      <c r="AD119" s="17">
        <f t="shared" si="254"/>
        <v>0</v>
      </c>
      <c r="AE119" s="17">
        <f t="shared" si="254"/>
        <v>0</v>
      </c>
      <c r="AF119" s="17">
        <f t="shared" si="254"/>
        <v>0</v>
      </c>
      <c r="AG119" s="17">
        <f t="shared" si="254"/>
        <v>0</v>
      </c>
      <c r="AH119" s="17">
        <f t="shared" si="254"/>
        <v>0</v>
      </c>
      <c r="AI119" s="17">
        <f t="shared" si="254"/>
        <v>0</v>
      </c>
      <c r="AJ119" s="17">
        <f t="shared" si="254"/>
        <v>0</v>
      </c>
      <c r="AK119" s="17">
        <f t="shared" si="254"/>
        <v>0</v>
      </c>
      <c r="AL119" s="17">
        <f t="shared" si="254"/>
        <v>0</v>
      </c>
      <c r="AM119" s="17">
        <f t="shared" si="254"/>
        <v>0</v>
      </c>
      <c r="AN119" s="17">
        <f t="shared" si="254"/>
        <v>0</v>
      </c>
      <c r="AO119" s="17">
        <f t="shared" si="254"/>
        <v>0</v>
      </c>
      <c r="AP119" s="17">
        <f t="shared" si="254"/>
        <v>0</v>
      </c>
      <c r="AQ119" s="17">
        <f t="shared" si="254"/>
        <v>0</v>
      </c>
      <c r="AR119" s="17">
        <f t="shared" si="254"/>
        <v>0</v>
      </c>
      <c r="AS119" s="17">
        <f t="shared" si="254"/>
        <v>0</v>
      </c>
      <c r="AT119" s="17">
        <f t="shared" si="254"/>
        <v>0</v>
      </c>
      <c r="AU119" s="17">
        <f t="shared" si="254"/>
        <v>0</v>
      </c>
      <c r="AV119" s="17">
        <f t="shared" si="254"/>
        <v>0</v>
      </c>
      <c r="AW119" s="17">
        <f t="shared" si="254"/>
        <v>0</v>
      </c>
      <c r="AX119" s="17">
        <f t="shared" si="254"/>
        <v>0</v>
      </c>
      <c r="AY119" s="17">
        <f t="shared" si="254"/>
        <v>0</v>
      </c>
      <c r="AZ119" s="17">
        <f t="shared" si="254"/>
        <v>0</v>
      </c>
      <c r="BA119" s="17">
        <f t="shared" si="254"/>
        <v>0</v>
      </c>
      <c r="BB119" s="17">
        <f t="shared" si="254"/>
        <v>0</v>
      </c>
      <c r="BC119" s="17">
        <f t="shared" si="254"/>
        <v>0</v>
      </c>
      <c r="BD119" s="17">
        <f t="shared" si="254"/>
        <v>0</v>
      </c>
      <c r="BE119" s="17">
        <f t="shared" si="254"/>
        <v>0</v>
      </c>
      <c r="BF119" s="17">
        <f t="shared" si="254"/>
        <v>0</v>
      </c>
      <c r="BG119" s="17">
        <f t="shared" si="254"/>
        <v>0</v>
      </c>
      <c r="BH119" s="17">
        <f t="shared" si="254"/>
        <v>0</v>
      </c>
      <c r="BI119" s="17">
        <f t="shared" si="254"/>
        <v>0</v>
      </c>
      <c r="BJ119" s="17">
        <f t="shared" si="254"/>
        <v>0</v>
      </c>
      <c r="BK119" s="17">
        <f t="shared" si="254"/>
        <v>0</v>
      </c>
      <c r="BL119" s="17">
        <f t="shared" si="254"/>
        <v>0</v>
      </c>
      <c r="BM119" s="17">
        <f t="shared" si="254"/>
        <v>0</v>
      </c>
      <c r="BN119" s="17">
        <f t="shared" si="254"/>
        <v>0</v>
      </c>
      <c r="BO119" s="17">
        <f t="shared" si="254"/>
        <v>0</v>
      </c>
      <c r="BP119" s="17">
        <f t="shared" si="254"/>
        <v>0</v>
      </c>
      <c r="BQ119" s="17">
        <f t="shared" si="254"/>
        <v>0</v>
      </c>
      <c r="BR119" s="17">
        <f t="shared" si="254"/>
        <v>0</v>
      </c>
      <c r="BS119" s="17">
        <f t="shared" si="254"/>
        <v>0</v>
      </c>
      <c r="BT119" s="17">
        <f t="shared" ref="BT119:BZ119" si="255">BT101</f>
        <v>0</v>
      </c>
      <c r="BU119" s="17">
        <f t="shared" si="255"/>
        <v>0</v>
      </c>
      <c r="BV119" s="17">
        <f t="shared" si="255"/>
        <v>1</v>
      </c>
      <c r="BW119" s="17">
        <f t="shared" si="255"/>
        <v>1</v>
      </c>
      <c r="BX119" s="17">
        <f t="shared" si="255"/>
        <v>1</v>
      </c>
      <c r="BY119" s="17">
        <f t="shared" si="255"/>
        <v>0</v>
      </c>
      <c r="BZ119" s="17">
        <f t="shared" si="255"/>
        <v>0</v>
      </c>
      <c r="CA119" s="17">
        <f t="shared" ref="CA119:CB119" si="256">CA101</f>
        <v>0</v>
      </c>
      <c r="CB119" s="17">
        <f t="shared" si="256"/>
        <v>0</v>
      </c>
      <c r="CC119" s="17">
        <f t="shared" ref="CC119:CE119" si="257">CC101</f>
        <v>0</v>
      </c>
      <c r="CD119" s="17">
        <f t="shared" si="257"/>
        <v>0</v>
      </c>
      <c r="CE119" s="17">
        <f t="shared" si="257"/>
        <v>0</v>
      </c>
      <c r="CF119" s="17">
        <f t="shared" ref="CF119" si="258">CF101</f>
        <v>0</v>
      </c>
      <c r="CG119" s="17">
        <f t="shared" ref="CG119:CH119" si="259">CG101</f>
        <v>0</v>
      </c>
      <c r="CH119" s="17">
        <f t="shared" si="259"/>
        <v>0</v>
      </c>
      <c r="CI119" s="18"/>
    </row>
    <row r="120" spans="1:87" ht="15.75" customHeight="1" thickBot="1" x14ac:dyDescent="0.3">
      <c r="A120" s="14"/>
      <c r="B120" s="35" t="s">
        <v>228</v>
      </c>
      <c r="C120" s="36"/>
      <c r="D120" s="36"/>
      <c r="E120" s="36"/>
      <c r="F120" s="37"/>
      <c r="G120" s="7">
        <f>G119/$J$151</f>
        <v>0</v>
      </c>
      <c r="H120" s="7">
        <f t="shared" ref="H120:BS120" si="260">H119/$J$151</f>
        <v>0</v>
      </c>
      <c r="I120" s="7">
        <f t="shared" si="260"/>
        <v>0</v>
      </c>
      <c r="J120" s="7">
        <f t="shared" si="260"/>
        <v>0</v>
      </c>
      <c r="K120" s="7">
        <f t="shared" si="260"/>
        <v>0.5</v>
      </c>
      <c r="L120" s="7">
        <f t="shared" si="260"/>
        <v>0</v>
      </c>
      <c r="M120" s="7">
        <f t="shared" si="260"/>
        <v>0</v>
      </c>
      <c r="N120" s="7">
        <f t="shared" si="260"/>
        <v>0</v>
      </c>
      <c r="O120" s="7">
        <f t="shared" si="260"/>
        <v>0</v>
      </c>
      <c r="P120" s="7">
        <f t="shared" si="260"/>
        <v>0</v>
      </c>
      <c r="Q120" s="7">
        <f t="shared" si="260"/>
        <v>0</v>
      </c>
      <c r="R120" s="7">
        <f t="shared" si="260"/>
        <v>0</v>
      </c>
      <c r="S120" s="7">
        <f t="shared" si="260"/>
        <v>0</v>
      </c>
      <c r="T120" s="7">
        <f t="shared" si="260"/>
        <v>0</v>
      </c>
      <c r="U120" s="7">
        <f t="shared" si="260"/>
        <v>0</v>
      </c>
      <c r="V120" s="7">
        <f t="shared" si="260"/>
        <v>0</v>
      </c>
      <c r="W120" s="7">
        <f t="shared" si="260"/>
        <v>0</v>
      </c>
      <c r="X120" s="7">
        <f t="shared" si="260"/>
        <v>0</v>
      </c>
      <c r="Y120" s="7">
        <f t="shared" si="260"/>
        <v>0</v>
      </c>
      <c r="Z120" s="7">
        <f t="shared" si="260"/>
        <v>0</v>
      </c>
      <c r="AA120" s="7">
        <f t="shared" si="260"/>
        <v>0</v>
      </c>
      <c r="AB120" s="7">
        <f t="shared" si="260"/>
        <v>0</v>
      </c>
      <c r="AC120" s="7">
        <f t="shared" si="260"/>
        <v>0</v>
      </c>
      <c r="AD120" s="7">
        <f t="shared" si="260"/>
        <v>0</v>
      </c>
      <c r="AE120" s="7">
        <f t="shared" si="260"/>
        <v>0</v>
      </c>
      <c r="AF120" s="7">
        <f t="shared" si="260"/>
        <v>0</v>
      </c>
      <c r="AG120" s="7">
        <f t="shared" si="260"/>
        <v>0</v>
      </c>
      <c r="AH120" s="7">
        <f t="shared" si="260"/>
        <v>0</v>
      </c>
      <c r="AI120" s="7">
        <f t="shared" si="260"/>
        <v>0</v>
      </c>
      <c r="AJ120" s="7">
        <f t="shared" si="260"/>
        <v>0</v>
      </c>
      <c r="AK120" s="7">
        <f t="shared" si="260"/>
        <v>0</v>
      </c>
      <c r="AL120" s="7">
        <f t="shared" si="260"/>
        <v>0</v>
      </c>
      <c r="AM120" s="7">
        <f t="shared" si="260"/>
        <v>0</v>
      </c>
      <c r="AN120" s="7">
        <f t="shared" si="260"/>
        <v>0</v>
      </c>
      <c r="AO120" s="7">
        <f t="shared" si="260"/>
        <v>0</v>
      </c>
      <c r="AP120" s="7">
        <f t="shared" si="260"/>
        <v>0</v>
      </c>
      <c r="AQ120" s="7">
        <f t="shared" si="260"/>
        <v>0</v>
      </c>
      <c r="AR120" s="7">
        <f t="shared" si="260"/>
        <v>0</v>
      </c>
      <c r="AS120" s="7">
        <f t="shared" si="260"/>
        <v>0</v>
      </c>
      <c r="AT120" s="7">
        <f t="shared" si="260"/>
        <v>0</v>
      </c>
      <c r="AU120" s="7">
        <f t="shared" si="260"/>
        <v>0</v>
      </c>
      <c r="AV120" s="7">
        <f t="shared" si="260"/>
        <v>0</v>
      </c>
      <c r="AW120" s="7">
        <f t="shared" si="260"/>
        <v>0</v>
      </c>
      <c r="AX120" s="7">
        <f t="shared" si="260"/>
        <v>0</v>
      </c>
      <c r="AY120" s="7">
        <f t="shared" si="260"/>
        <v>0</v>
      </c>
      <c r="AZ120" s="7">
        <f t="shared" si="260"/>
        <v>0</v>
      </c>
      <c r="BA120" s="7">
        <f t="shared" si="260"/>
        <v>0</v>
      </c>
      <c r="BB120" s="7">
        <f t="shared" si="260"/>
        <v>0</v>
      </c>
      <c r="BC120" s="7">
        <f t="shared" si="260"/>
        <v>0</v>
      </c>
      <c r="BD120" s="7">
        <f t="shared" si="260"/>
        <v>0</v>
      </c>
      <c r="BE120" s="7">
        <f t="shared" si="260"/>
        <v>0</v>
      </c>
      <c r="BF120" s="7">
        <f t="shared" si="260"/>
        <v>0</v>
      </c>
      <c r="BG120" s="7">
        <f t="shared" si="260"/>
        <v>0</v>
      </c>
      <c r="BH120" s="7">
        <f t="shared" si="260"/>
        <v>0</v>
      </c>
      <c r="BI120" s="7">
        <f t="shared" si="260"/>
        <v>0</v>
      </c>
      <c r="BJ120" s="7">
        <f t="shared" si="260"/>
        <v>0</v>
      </c>
      <c r="BK120" s="7">
        <f t="shared" si="260"/>
        <v>0</v>
      </c>
      <c r="BL120" s="7">
        <f t="shared" si="260"/>
        <v>0</v>
      </c>
      <c r="BM120" s="7">
        <f t="shared" si="260"/>
        <v>0</v>
      </c>
      <c r="BN120" s="7">
        <f t="shared" si="260"/>
        <v>0</v>
      </c>
      <c r="BO120" s="7">
        <f t="shared" si="260"/>
        <v>0</v>
      </c>
      <c r="BP120" s="7">
        <f t="shared" si="260"/>
        <v>0</v>
      </c>
      <c r="BQ120" s="7">
        <f t="shared" si="260"/>
        <v>0</v>
      </c>
      <c r="BR120" s="7">
        <f t="shared" si="260"/>
        <v>0</v>
      </c>
      <c r="BS120" s="7">
        <f t="shared" si="260"/>
        <v>0</v>
      </c>
      <c r="BT120" s="7">
        <f t="shared" ref="BT120:BZ120" si="261">BT119/$J$151</f>
        <v>0</v>
      </c>
      <c r="BU120" s="7">
        <f t="shared" si="261"/>
        <v>0</v>
      </c>
      <c r="BV120" s="7">
        <f t="shared" si="261"/>
        <v>0.5</v>
      </c>
      <c r="BW120" s="7">
        <f t="shared" si="261"/>
        <v>0.5</v>
      </c>
      <c r="BX120" s="7">
        <f t="shared" si="261"/>
        <v>0.5</v>
      </c>
      <c r="BY120" s="7">
        <f t="shared" si="261"/>
        <v>0</v>
      </c>
      <c r="BZ120" s="7">
        <f t="shared" si="261"/>
        <v>0</v>
      </c>
      <c r="CA120" s="13">
        <f t="shared" ref="CA120:CB120" si="262">CA119/$J$151</f>
        <v>0</v>
      </c>
      <c r="CB120" s="13">
        <f t="shared" si="262"/>
        <v>0</v>
      </c>
      <c r="CC120" s="13">
        <f t="shared" ref="CC120:CE120" si="263">CC119/$J$151</f>
        <v>0</v>
      </c>
      <c r="CD120" s="13">
        <f t="shared" si="263"/>
        <v>0</v>
      </c>
      <c r="CE120" s="13">
        <f t="shared" si="263"/>
        <v>0</v>
      </c>
      <c r="CF120" s="26">
        <f t="shared" ref="CF120" si="264">CF119/$J$151</f>
        <v>0</v>
      </c>
      <c r="CG120" s="29">
        <f t="shared" ref="CG120:CH120" si="265">CG119/$J$151</f>
        <v>0</v>
      </c>
      <c r="CH120" s="29">
        <f t="shared" si="265"/>
        <v>0</v>
      </c>
      <c r="CI120" s="18"/>
    </row>
    <row r="121" spans="1:87" ht="15.75" customHeight="1" thickBot="1" x14ac:dyDescent="0.3">
      <c r="A121" s="14"/>
      <c r="B121" s="35" t="s">
        <v>229</v>
      </c>
      <c r="C121" s="36"/>
      <c r="D121" s="36"/>
      <c r="E121" s="36"/>
      <c r="F121" s="37"/>
      <c r="G121" s="17">
        <f>SUM(G57,G103)</f>
        <v>4</v>
      </c>
      <c r="H121" s="17">
        <f t="shared" ref="H121:BS121" si="266">SUM(H57,H103)</f>
        <v>0</v>
      </c>
      <c r="I121" s="17">
        <f t="shared" si="266"/>
        <v>0</v>
      </c>
      <c r="J121" s="17">
        <f t="shared" si="266"/>
        <v>6</v>
      </c>
      <c r="K121" s="17">
        <f t="shared" si="266"/>
        <v>0</v>
      </c>
      <c r="L121" s="17">
        <f t="shared" si="266"/>
        <v>0</v>
      </c>
      <c r="M121" s="17">
        <f t="shared" si="266"/>
        <v>0</v>
      </c>
      <c r="N121" s="17">
        <f t="shared" si="266"/>
        <v>0</v>
      </c>
      <c r="O121" s="17">
        <f t="shared" si="266"/>
        <v>1</v>
      </c>
      <c r="P121" s="17">
        <f t="shared" si="266"/>
        <v>4</v>
      </c>
      <c r="Q121" s="17">
        <f t="shared" si="266"/>
        <v>0</v>
      </c>
      <c r="R121" s="17">
        <f t="shared" si="266"/>
        <v>0</v>
      </c>
      <c r="S121" s="17">
        <f t="shared" si="266"/>
        <v>0</v>
      </c>
      <c r="T121" s="17">
        <f t="shared" si="266"/>
        <v>0</v>
      </c>
      <c r="U121" s="17">
        <f t="shared" si="266"/>
        <v>0</v>
      </c>
      <c r="V121" s="17">
        <f t="shared" si="266"/>
        <v>0</v>
      </c>
      <c r="W121" s="17">
        <f t="shared" si="266"/>
        <v>0</v>
      </c>
      <c r="X121" s="17">
        <f t="shared" si="266"/>
        <v>0</v>
      </c>
      <c r="Y121" s="17">
        <f t="shared" si="266"/>
        <v>0</v>
      </c>
      <c r="Z121" s="17">
        <f t="shared" si="266"/>
        <v>0</v>
      </c>
      <c r="AA121" s="17">
        <f t="shared" si="266"/>
        <v>3</v>
      </c>
      <c r="AB121" s="17">
        <f t="shared" si="266"/>
        <v>1</v>
      </c>
      <c r="AC121" s="17">
        <f t="shared" si="266"/>
        <v>1</v>
      </c>
      <c r="AD121" s="17">
        <f t="shared" si="266"/>
        <v>1</v>
      </c>
      <c r="AE121" s="17">
        <f t="shared" si="266"/>
        <v>0</v>
      </c>
      <c r="AF121" s="17">
        <f t="shared" si="266"/>
        <v>0</v>
      </c>
      <c r="AG121" s="17">
        <f t="shared" si="266"/>
        <v>0</v>
      </c>
      <c r="AH121" s="17">
        <f t="shared" si="266"/>
        <v>0</v>
      </c>
      <c r="AI121" s="17">
        <f t="shared" si="266"/>
        <v>0</v>
      </c>
      <c r="AJ121" s="17">
        <f t="shared" si="266"/>
        <v>0</v>
      </c>
      <c r="AK121" s="17">
        <f t="shared" si="266"/>
        <v>1</v>
      </c>
      <c r="AL121" s="17">
        <f t="shared" si="266"/>
        <v>0</v>
      </c>
      <c r="AM121" s="17">
        <f t="shared" si="266"/>
        <v>0</v>
      </c>
      <c r="AN121" s="17">
        <f t="shared" si="266"/>
        <v>0</v>
      </c>
      <c r="AO121" s="17">
        <f t="shared" si="266"/>
        <v>0</v>
      </c>
      <c r="AP121" s="17">
        <f t="shared" si="266"/>
        <v>1</v>
      </c>
      <c r="AQ121" s="17">
        <f t="shared" si="266"/>
        <v>2</v>
      </c>
      <c r="AR121" s="17">
        <f t="shared" si="266"/>
        <v>0</v>
      </c>
      <c r="AS121" s="17">
        <f t="shared" si="266"/>
        <v>0</v>
      </c>
      <c r="AT121" s="17">
        <f t="shared" si="266"/>
        <v>0</v>
      </c>
      <c r="AU121" s="17">
        <f t="shared" si="266"/>
        <v>0</v>
      </c>
      <c r="AV121" s="17">
        <f t="shared" si="266"/>
        <v>0</v>
      </c>
      <c r="AW121" s="17">
        <f t="shared" si="266"/>
        <v>0</v>
      </c>
      <c r="AX121" s="17">
        <f t="shared" si="266"/>
        <v>0</v>
      </c>
      <c r="AY121" s="17">
        <f t="shared" si="266"/>
        <v>0</v>
      </c>
      <c r="AZ121" s="17">
        <f t="shared" si="266"/>
        <v>0</v>
      </c>
      <c r="BA121" s="17">
        <f t="shared" si="266"/>
        <v>0</v>
      </c>
      <c r="BB121" s="17">
        <f t="shared" si="266"/>
        <v>0</v>
      </c>
      <c r="BC121" s="17">
        <f t="shared" si="266"/>
        <v>0</v>
      </c>
      <c r="BD121" s="17">
        <f t="shared" si="266"/>
        <v>0</v>
      </c>
      <c r="BE121" s="17">
        <f t="shared" si="266"/>
        <v>0</v>
      </c>
      <c r="BF121" s="17">
        <f t="shared" si="266"/>
        <v>0</v>
      </c>
      <c r="BG121" s="17">
        <f t="shared" si="266"/>
        <v>0</v>
      </c>
      <c r="BH121" s="17">
        <f t="shared" si="266"/>
        <v>0</v>
      </c>
      <c r="BI121" s="17">
        <f t="shared" si="266"/>
        <v>0</v>
      </c>
      <c r="BJ121" s="17">
        <f t="shared" si="266"/>
        <v>0</v>
      </c>
      <c r="BK121" s="17">
        <f t="shared" si="266"/>
        <v>0</v>
      </c>
      <c r="BL121" s="17">
        <f t="shared" si="266"/>
        <v>0</v>
      </c>
      <c r="BM121" s="17">
        <f t="shared" si="266"/>
        <v>0</v>
      </c>
      <c r="BN121" s="17">
        <f t="shared" si="266"/>
        <v>0</v>
      </c>
      <c r="BO121" s="17">
        <f t="shared" si="266"/>
        <v>0</v>
      </c>
      <c r="BP121" s="17">
        <f t="shared" si="266"/>
        <v>0</v>
      </c>
      <c r="BQ121" s="17">
        <f t="shared" si="266"/>
        <v>0</v>
      </c>
      <c r="BR121" s="17">
        <f t="shared" si="266"/>
        <v>0</v>
      </c>
      <c r="BS121" s="17">
        <f t="shared" si="266"/>
        <v>0</v>
      </c>
      <c r="BT121" s="17">
        <f t="shared" ref="BT121:BZ121" si="267">SUM(BT57,BT103)</f>
        <v>0</v>
      </c>
      <c r="BU121" s="17">
        <f t="shared" si="267"/>
        <v>0</v>
      </c>
      <c r="BV121" s="17">
        <f t="shared" si="267"/>
        <v>0</v>
      </c>
      <c r="BW121" s="17">
        <f t="shared" si="267"/>
        <v>0</v>
      </c>
      <c r="BX121" s="17">
        <f t="shared" si="267"/>
        <v>0</v>
      </c>
      <c r="BY121" s="17">
        <f t="shared" si="267"/>
        <v>1</v>
      </c>
      <c r="BZ121" s="17">
        <f t="shared" si="267"/>
        <v>1</v>
      </c>
      <c r="CA121" s="17">
        <f t="shared" ref="CA121:CB121" si="268">SUM(CA57,CA103)</f>
        <v>0</v>
      </c>
      <c r="CB121" s="17">
        <f t="shared" si="268"/>
        <v>0</v>
      </c>
      <c r="CC121" s="17">
        <f t="shared" ref="CC121:CE121" si="269">SUM(CC57,CC103)</f>
        <v>0</v>
      </c>
      <c r="CD121" s="17">
        <f t="shared" si="269"/>
        <v>0</v>
      </c>
      <c r="CE121" s="17">
        <f t="shared" si="269"/>
        <v>0</v>
      </c>
      <c r="CF121" s="17">
        <f t="shared" ref="CF121" si="270">SUM(CF57,CF103)</f>
        <v>0</v>
      </c>
      <c r="CG121" s="17">
        <f t="shared" ref="CG121:CH121" si="271">SUM(CG57,CG103)</f>
        <v>0</v>
      </c>
      <c r="CH121" s="17">
        <f t="shared" si="271"/>
        <v>0</v>
      </c>
      <c r="CI121" s="18"/>
    </row>
    <row r="122" spans="1:87" ht="15.75" customHeight="1" thickBot="1" x14ac:dyDescent="0.3">
      <c r="A122" s="14"/>
      <c r="B122" s="35" t="s">
        <v>230</v>
      </c>
      <c r="C122" s="36"/>
      <c r="D122" s="36"/>
      <c r="E122" s="36"/>
      <c r="F122" s="37"/>
      <c r="G122" s="7">
        <f>G121/$J$152</f>
        <v>0.66666666666666663</v>
      </c>
      <c r="H122" s="7">
        <f t="shared" ref="H122:BS122" si="272">H121/$J$152</f>
        <v>0</v>
      </c>
      <c r="I122" s="7">
        <f t="shared" si="272"/>
        <v>0</v>
      </c>
      <c r="J122" s="7">
        <f t="shared" si="272"/>
        <v>1</v>
      </c>
      <c r="K122" s="7">
        <f t="shared" si="272"/>
        <v>0</v>
      </c>
      <c r="L122" s="7">
        <f t="shared" si="272"/>
        <v>0</v>
      </c>
      <c r="M122" s="7">
        <f t="shared" si="272"/>
        <v>0</v>
      </c>
      <c r="N122" s="7">
        <f t="shared" si="272"/>
        <v>0</v>
      </c>
      <c r="O122" s="7">
        <f t="shared" si="272"/>
        <v>0.16666666666666666</v>
      </c>
      <c r="P122" s="7">
        <f t="shared" si="272"/>
        <v>0.66666666666666663</v>
      </c>
      <c r="Q122" s="7">
        <f t="shared" si="272"/>
        <v>0</v>
      </c>
      <c r="R122" s="7">
        <f t="shared" si="272"/>
        <v>0</v>
      </c>
      <c r="S122" s="7">
        <f t="shared" si="272"/>
        <v>0</v>
      </c>
      <c r="T122" s="7">
        <f t="shared" si="272"/>
        <v>0</v>
      </c>
      <c r="U122" s="7">
        <f t="shared" si="272"/>
        <v>0</v>
      </c>
      <c r="V122" s="7">
        <f t="shared" si="272"/>
        <v>0</v>
      </c>
      <c r="W122" s="7">
        <f t="shared" si="272"/>
        <v>0</v>
      </c>
      <c r="X122" s="7">
        <f t="shared" si="272"/>
        <v>0</v>
      </c>
      <c r="Y122" s="7">
        <f t="shared" si="272"/>
        <v>0</v>
      </c>
      <c r="Z122" s="7">
        <f t="shared" si="272"/>
        <v>0</v>
      </c>
      <c r="AA122" s="7">
        <f t="shared" si="272"/>
        <v>0.5</v>
      </c>
      <c r="AB122" s="7">
        <f t="shared" si="272"/>
        <v>0.16666666666666666</v>
      </c>
      <c r="AC122" s="7">
        <f t="shared" si="272"/>
        <v>0.16666666666666666</v>
      </c>
      <c r="AD122" s="7">
        <f t="shared" si="272"/>
        <v>0.16666666666666666</v>
      </c>
      <c r="AE122" s="7">
        <f t="shared" si="272"/>
        <v>0</v>
      </c>
      <c r="AF122" s="7">
        <f t="shared" si="272"/>
        <v>0</v>
      </c>
      <c r="AG122" s="7">
        <f t="shared" si="272"/>
        <v>0</v>
      </c>
      <c r="AH122" s="7">
        <f t="shared" si="272"/>
        <v>0</v>
      </c>
      <c r="AI122" s="7">
        <f t="shared" si="272"/>
        <v>0</v>
      </c>
      <c r="AJ122" s="7">
        <f t="shared" si="272"/>
        <v>0</v>
      </c>
      <c r="AK122" s="7">
        <f t="shared" si="272"/>
        <v>0.16666666666666666</v>
      </c>
      <c r="AL122" s="7">
        <f t="shared" si="272"/>
        <v>0</v>
      </c>
      <c r="AM122" s="7">
        <f t="shared" si="272"/>
        <v>0</v>
      </c>
      <c r="AN122" s="7">
        <f t="shared" si="272"/>
        <v>0</v>
      </c>
      <c r="AO122" s="7">
        <f t="shared" si="272"/>
        <v>0</v>
      </c>
      <c r="AP122" s="7">
        <f t="shared" si="272"/>
        <v>0.16666666666666666</v>
      </c>
      <c r="AQ122" s="7">
        <f t="shared" si="272"/>
        <v>0.33333333333333331</v>
      </c>
      <c r="AR122" s="7">
        <f t="shared" si="272"/>
        <v>0</v>
      </c>
      <c r="AS122" s="7">
        <f t="shared" si="272"/>
        <v>0</v>
      </c>
      <c r="AT122" s="7">
        <f t="shared" si="272"/>
        <v>0</v>
      </c>
      <c r="AU122" s="7">
        <f t="shared" si="272"/>
        <v>0</v>
      </c>
      <c r="AV122" s="7">
        <f t="shared" si="272"/>
        <v>0</v>
      </c>
      <c r="AW122" s="7">
        <f t="shared" si="272"/>
        <v>0</v>
      </c>
      <c r="AX122" s="7">
        <f t="shared" si="272"/>
        <v>0</v>
      </c>
      <c r="AY122" s="7">
        <f t="shared" si="272"/>
        <v>0</v>
      </c>
      <c r="AZ122" s="7">
        <f t="shared" si="272"/>
        <v>0</v>
      </c>
      <c r="BA122" s="7">
        <f t="shared" si="272"/>
        <v>0</v>
      </c>
      <c r="BB122" s="7">
        <f t="shared" si="272"/>
        <v>0</v>
      </c>
      <c r="BC122" s="7">
        <f t="shared" si="272"/>
        <v>0</v>
      </c>
      <c r="BD122" s="7">
        <f t="shared" si="272"/>
        <v>0</v>
      </c>
      <c r="BE122" s="7">
        <f t="shared" si="272"/>
        <v>0</v>
      </c>
      <c r="BF122" s="7">
        <f t="shared" si="272"/>
        <v>0</v>
      </c>
      <c r="BG122" s="7">
        <f t="shared" si="272"/>
        <v>0</v>
      </c>
      <c r="BH122" s="7">
        <f t="shared" si="272"/>
        <v>0</v>
      </c>
      <c r="BI122" s="7">
        <f t="shared" si="272"/>
        <v>0</v>
      </c>
      <c r="BJ122" s="7">
        <f t="shared" si="272"/>
        <v>0</v>
      </c>
      <c r="BK122" s="7">
        <f t="shared" si="272"/>
        <v>0</v>
      </c>
      <c r="BL122" s="7">
        <f t="shared" si="272"/>
        <v>0</v>
      </c>
      <c r="BM122" s="7">
        <f t="shared" si="272"/>
        <v>0</v>
      </c>
      <c r="BN122" s="7">
        <f t="shared" si="272"/>
        <v>0</v>
      </c>
      <c r="BO122" s="7">
        <f t="shared" si="272"/>
        <v>0</v>
      </c>
      <c r="BP122" s="7">
        <f t="shared" si="272"/>
        <v>0</v>
      </c>
      <c r="BQ122" s="7">
        <f t="shared" si="272"/>
        <v>0</v>
      </c>
      <c r="BR122" s="7">
        <f t="shared" si="272"/>
        <v>0</v>
      </c>
      <c r="BS122" s="7">
        <f t="shared" si="272"/>
        <v>0</v>
      </c>
      <c r="BT122" s="7">
        <f t="shared" ref="BT122:BZ122" si="273">BT121/$J$152</f>
        <v>0</v>
      </c>
      <c r="BU122" s="7">
        <f t="shared" si="273"/>
        <v>0</v>
      </c>
      <c r="BV122" s="7">
        <f t="shared" si="273"/>
        <v>0</v>
      </c>
      <c r="BW122" s="7">
        <f t="shared" si="273"/>
        <v>0</v>
      </c>
      <c r="BX122" s="7">
        <f t="shared" si="273"/>
        <v>0</v>
      </c>
      <c r="BY122" s="7">
        <f t="shared" si="273"/>
        <v>0.16666666666666666</v>
      </c>
      <c r="BZ122" s="7">
        <f t="shared" si="273"/>
        <v>0.16666666666666666</v>
      </c>
      <c r="CA122" s="13">
        <f t="shared" ref="CA122:CB122" si="274">CA121/$J$152</f>
        <v>0</v>
      </c>
      <c r="CB122" s="13">
        <f t="shared" si="274"/>
        <v>0</v>
      </c>
      <c r="CC122" s="13">
        <f t="shared" ref="CC122:CE122" si="275">CC121/$J$152</f>
        <v>0</v>
      </c>
      <c r="CD122" s="13">
        <f t="shared" si="275"/>
        <v>0</v>
      </c>
      <c r="CE122" s="13">
        <f t="shared" si="275"/>
        <v>0</v>
      </c>
      <c r="CF122" s="26">
        <f t="shared" ref="CF122" si="276">CF121/$J$152</f>
        <v>0</v>
      </c>
      <c r="CG122" s="29">
        <f t="shared" ref="CG122:CH122" si="277">CG121/$J$152</f>
        <v>0</v>
      </c>
      <c r="CH122" s="29">
        <f t="shared" si="277"/>
        <v>0</v>
      </c>
      <c r="CI122" s="18"/>
    </row>
    <row r="123" spans="1:87" ht="15.75" customHeight="1" thickBot="1" x14ac:dyDescent="0.3">
      <c r="A123" s="14"/>
      <c r="B123" s="35" t="s">
        <v>231</v>
      </c>
      <c r="C123" s="36"/>
      <c r="D123" s="36"/>
      <c r="E123" s="36"/>
      <c r="F123" s="37"/>
      <c r="G123" s="17">
        <f>G105</f>
        <v>0</v>
      </c>
      <c r="H123" s="17">
        <f t="shared" ref="H123:BS123" si="278">H105</f>
        <v>0</v>
      </c>
      <c r="I123" s="17">
        <f t="shared" si="278"/>
        <v>0</v>
      </c>
      <c r="J123" s="17">
        <f t="shared" si="278"/>
        <v>0</v>
      </c>
      <c r="K123" s="17">
        <f t="shared" si="278"/>
        <v>0</v>
      </c>
      <c r="L123" s="17">
        <f t="shared" si="278"/>
        <v>0</v>
      </c>
      <c r="M123" s="17">
        <f t="shared" si="278"/>
        <v>0</v>
      </c>
      <c r="N123" s="17">
        <f t="shared" si="278"/>
        <v>0</v>
      </c>
      <c r="O123" s="17">
        <f t="shared" si="278"/>
        <v>0</v>
      </c>
      <c r="P123" s="17">
        <f t="shared" si="278"/>
        <v>0</v>
      </c>
      <c r="Q123" s="17">
        <f t="shared" si="278"/>
        <v>1</v>
      </c>
      <c r="R123" s="17">
        <f t="shared" si="278"/>
        <v>0</v>
      </c>
      <c r="S123" s="17">
        <f t="shared" si="278"/>
        <v>0</v>
      </c>
      <c r="T123" s="17">
        <f t="shared" si="278"/>
        <v>0</v>
      </c>
      <c r="U123" s="17">
        <f t="shared" si="278"/>
        <v>0</v>
      </c>
      <c r="V123" s="17">
        <f t="shared" si="278"/>
        <v>0</v>
      </c>
      <c r="W123" s="17">
        <f t="shared" si="278"/>
        <v>0</v>
      </c>
      <c r="X123" s="17">
        <f t="shared" si="278"/>
        <v>0</v>
      </c>
      <c r="Y123" s="17">
        <f t="shared" si="278"/>
        <v>0</v>
      </c>
      <c r="Z123" s="17">
        <f t="shared" si="278"/>
        <v>0</v>
      </c>
      <c r="AA123" s="17">
        <f t="shared" si="278"/>
        <v>0</v>
      </c>
      <c r="AB123" s="17">
        <f t="shared" si="278"/>
        <v>0</v>
      </c>
      <c r="AC123" s="17">
        <f t="shared" si="278"/>
        <v>0</v>
      </c>
      <c r="AD123" s="17">
        <f t="shared" si="278"/>
        <v>0</v>
      </c>
      <c r="AE123" s="17">
        <f t="shared" si="278"/>
        <v>0</v>
      </c>
      <c r="AF123" s="17">
        <f t="shared" si="278"/>
        <v>0</v>
      </c>
      <c r="AG123" s="17">
        <f t="shared" si="278"/>
        <v>0</v>
      </c>
      <c r="AH123" s="17">
        <f t="shared" si="278"/>
        <v>0</v>
      </c>
      <c r="AI123" s="17">
        <f t="shared" si="278"/>
        <v>0</v>
      </c>
      <c r="AJ123" s="17">
        <f t="shared" si="278"/>
        <v>0</v>
      </c>
      <c r="AK123" s="17">
        <f t="shared" si="278"/>
        <v>0</v>
      </c>
      <c r="AL123" s="17">
        <f t="shared" si="278"/>
        <v>0</v>
      </c>
      <c r="AM123" s="17">
        <f t="shared" si="278"/>
        <v>0</v>
      </c>
      <c r="AN123" s="17">
        <f t="shared" si="278"/>
        <v>0</v>
      </c>
      <c r="AO123" s="17">
        <f t="shared" si="278"/>
        <v>0</v>
      </c>
      <c r="AP123" s="17">
        <f t="shared" si="278"/>
        <v>0</v>
      </c>
      <c r="AQ123" s="17">
        <f t="shared" si="278"/>
        <v>0</v>
      </c>
      <c r="AR123" s="17">
        <f t="shared" si="278"/>
        <v>0</v>
      </c>
      <c r="AS123" s="17">
        <f t="shared" si="278"/>
        <v>0</v>
      </c>
      <c r="AT123" s="17">
        <f t="shared" si="278"/>
        <v>0</v>
      </c>
      <c r="AU123" s="17">
        <f t="shared" si="278"/>
        <v>0</v>
      </c>
      <c r="AV123" s="17">
        <f t="shared" si="278"/>
        <v>0</v>
      </c>
      <c r="AW123" s="17">
        <f t="shared" si="278"/>
        <v>0</v>
      </c>
      <c r="AX123" s="17">
        <f t="shared" si="278"/>
        <v>0</v>
      </c>
      <c r="AY123" s="17">
        <f t="shared" si="278"/>
        <v>0</v>
      </c>
      <c r="AZ123" s="17">
        <f t="shared" si="278"/>
        <v>0</v>
      </c>
      <c r="BA123" s="17">
        <f t="shared" si="278"/>
        <v>0</v>
      </c>
      <c r="BB123" s="17">
        <f t="shared" si="278"/>
        <v>0</v>
      </c>
      <c r="BC123" s="17">
        <f t="shared" si="278"/>
        <v>0</v>
      </c>
      <c r="BD123" s="17">
        <f t="shared" si="278"/>
        <v>0</v>
      </c>
      <c r="BE123" s="17">
        <f t="shared" si="278"/>
        <v>0</v>
      </c>
      <c r="BF123" s="17">
        <f t="shared" si="278"/>
        <v>0</v>
      </c>
      <c r="BG123" s="17">
        <f t="shared" si="278"/>
        <v>0</v>
      </c>
      <c r="BH123" s="17">
        <f t="shared" si="278"/>
        <v>0</v>
      </c>
      <c r="BI123" s="17">
        <f t="shared" si="278"/>
        <v>0</v>
      </c>
      <c r="BJ123" s="17">
        <f t="shared" si="278"/>
        <v>0</v>
      </c>
      <c r="BK123" s="17">
        <f t="shared" si="278"/>
        <v>0</v>
      </c>
      <c r="BL123" s="17">
        <f t="shared" si="278"/>
        <v>0</v>
      </c>
      <c r="BM123" s="17">
        <f t="shared" si="278"/>
        <v>0</v>
      </c>
      <c r="BN123" s="17">
        <f t="shared" si="278"/>
        <v>0</v>
      </c>
      <c r="BO123" s="17">
        <f t="shared" si="278"/>
        <v>0</v>
      </c>
      <c r="BP123" s="17">
        <f t="shared" si="278"/>
        <v>0</v>
      </c>
      <c r="BQ123" s="17">
        <f t="shared" si="278"/>
        <v>0</v>
      </c>
      <c r="BR123" s="17">
        <f t="shared" si="278"/>
        <v>0</v>
      </c>
      <c r="BS123" s="17">
        <f t="shared" si="278"/>
        <v>0</v>
      </c>
      <c r="BT123" s="17">
        <f t="shared" ref="BT123:BZ123" si="279">BT105</f>
        <v>0</v>
      </c>
      <c r="BU123" s="17">
        <f t="shared" si="279"/>
        <v>0</v>
      </c>
      <c r="BV123" s="17">
        <f t="shared" si="279"/>
        <v>0</v>
      </c>
      <c r="BW123" s="17">
        <f t="shared" si="279"/>
        <v>0</v>
      </c>
      <c r="BX123" s="17">
        <f t="shared" si="279"/>
        <v>0</v>
      </c>
      <c r="BY123" s="17">
        <f t="shared" si="279"/>
        <v>0</v>
      </c>
      <c r="BZ123" s="17">
        <f t="shared" si="279"/>
        <v>0</v>
      </c>
      <c r="CA123" s="17">
        <f t="shared" ref="CA123:CB123" si="280">CA105</f>
        <v>0</v>
      </c>
      <c r="CB123" s="17">
        <f t="shared" si="280"/>
        <v>0</v>
      </c>
      <c r="CC123" s="17">
        <f t="shared" ref="CC123:CE123" si="281">CC105</f>
        <v>0</v>
      </c>
      <c r="CD123" s="17">
        <f t="shared" si="281"/>
        <v>0</v>
      </c>
      <c r="CE123" s="17">
        <f t="shared" si="281"/>
        <v>0</v>
      </c>
      <c r="CF123" s="17">
        <f t="shared" ref="CF123" si="282">CF105</f>
        <v>0</v>
      </c>
      <c r="CG123" s="17">
        <f t="shared" ref="CG123:CH123" si="283">CG105</f>
        <v>0</v>
      </c>
      <c r="CH123" s="17">
        <f t="shared" si="283"/>
        <v>0</v>
      </c>
      <c r="CI123" s="18"/>
    </row>
    <row r="124" spans="1:87" ht="15.75" customHeight="1" thickBot="1" x14ac:dyDescent="0.3">
      <c r="A124" s="14"/>
      <c r="B124" s="35" t="s">
        <v>232</v>
      </c>
      <c r="C124" s="36"/>
      <c r="D124" s="36"/>
      <c r="E124" s="36"/>
      <c r="F124" s="37"/>
      <c r="G124" s="7">
        <f>G123/$J$153</f>
        <v>0</v>
      </c>
      <c r="H124" s="7">
        <f t="shared" ref="H124:BS124" si="284">H123/$J$153</f>
        <v>0</v>
      </c>
      <c r="I124" s="7">
        <f t="shared" si="284"/>
        <v>0</v>
      </c>
      <c r="J124" s="7">
        <f t="shared" si="284"/>
        <v>0</v>
      </c>
      <c r="K124" s="7">
        <f t="shared" si="284"/>
        <v>0</v>
      </c>
      <c r="L124" s="7">
        <f t="shared" si="284"/>
        <v>0</v>
      </c>
      <c r="M124" s="7">
        <f t="shared" si="284"/>
        <v>0</v>
      </c>
      <c r="N124" s="7">
        <f t="shared" si="284"/>
        <v>0</v>
      </c>
      <c r="O124" s="7">
        <f t="shared" si="284"/>
        <v>0</v>
      </c>
      <c r="P124" s="7">
        <f t="shared" si="284"/>
        <v>0</v>
      </c>
      <c r="Q124" s="7">
        <f t="shared" si="284"/>
        <v>1</v>
      </c>
      <c r="R124" s="7">
        <f t="shared" si="284"/>
        <v>0</v>
      </c>
      <c r="S124" s="7">
        <f t="shared" si="284"/>
        <v>0</v>
      </c>
      <c r="T124" s="7">
        <f t="shared" si="284"/>
        <v>0</v>
      </c>
      <c r="U124" s="7">
        <f t="shared" si="284"/>
        <v>0</v>
      </c>
      <c r="V124" s="7">
        <f t="shared" si="284"/>
        <v>0</v>
      </c>
      <c r="W124" s="7">
        <f t="shared" si="284"/>
        <v>0</v>
      </c>
      <c r="X124" s="7">
        <f t="shared" si="284"/>
        <v>0</v>
      </c>
      <c r="Y124" s="7">
        <f t="shared" si="284"/>
        <v>0</v>
      </c>
      <c r="Z124" s="7">
        <f t="shared" si="284"/>
        <v>0</v>
      </c>
      <c r="AA124" s="7">
        <f t="shared" si="284"/>
        <v>0</v>
      </c>
      <c r="AB124" s="7">
        <f t="shared" si="284"/>
        <v>0</v>
      </c>
      <c r="AC124" s="7">
        <f t="shared" si="284"/>
        <v>0</v>
      </c>
      <c r="AD124" s="7">
        <f t="shared" si="284"/>
        <v>0</v>
      </c>
      <c r="AE124" s="7">
        <f t="shared" si="284"/>
        <v>0</v>
      </c>
      <c r="AF124" s="7">
        <f t="shared" si="284"/>
        <v>0</v>
      </c>
      <c r="AG124" s="7">
        <f t="shared" si="284"/>
        <v>0</v>
      </c>
      <c r="AH124" s="7">
        <f t="shared" si="284"/>
        <v>0</v>
      </c>
      <c r="AI124" s="7">
        <f t="shared" si="284"/>
        <v>0</v>
      </c>
      <c r="AJ124" s="7">
        <f t="shared" si="284"/>
        <v>0</v>
      </c>
      <c r="AK124" s="7">
        <f t="shared" si="284"/>
        <v>0</v>
      </c>
      <c r="AL124" s="7">
        <f t="shared" si="284"/>
        <v>0</v>
      </c>
      <c r="AM124" s="7">
        <f t="shared" si="284"/>
        <v>0</v>
      </c>
      <c r="AN124" s="7">
        <f t="shared" si="284"/>
        <v>0</v>
      </c>
      <c r="AO124" s="7">
        <f t="shared" si="284"/>
        <v>0</v>
      </c>
      <c r="AP124" s="7">
        <f t="shared" si="284"/>
        <v>0</v>
      </c>
      <c r="AQ124" s="7">
        <f t="shared" si="284"/>
        <v>0</v>
      </c>
      <c r="AR124" s="7">
        <f t="shared" si="284"/>
        <v>0</v>
      </c>
      <c r="AS124" s="7">
        <f t="shared" si="284"/>
        <v>0</v>
      </c>
      <c r="AT124" s="7">
        <f t="shared" si="284"/>
        <v>0</v>
      </c>
      <c r="AU124" s="7">
        <f t="shared" si="284"/>
        <v>0</v>
      </c>
      <c r="AV124" s="7">
        <f t="shared" si="284"/>
        <v>0</v>
      </c>
      <c r="AW124" s="7">
        <f t="shared" si="284"/>
        <v>0</v>
      </c>
      <c r="AX124" s="7">
        <f t="shared" si="284"/>
        <v>0</v>
      </c>
      <c r="AY124" s="7">
        <f t="shared" si="284"/>
        <v>0</v>
      </c>
      <c r="AZ124" s="7">
        <f t="shared" si="284"/>
        <v>0</v>
      </c>
      <c r="BA124" s="7">
        <f t="shared" si="284"/>
        <v>0</v>
      </c>
      <c r="BB124" s="7">
        <f t="shared" si="284"/>
        <v>0</v>
      </c>
      <c r="BC124" s="7">
        <f t="shared" si="284"/>
        <v>0</v>
      </c>
      <c r="BD124" s="7">
        <f t="shared" si="284"/>
        <v>0</v>
      </c>
      <c r="BE124" s="7">
        <f t="shared" si="284"/>
        <v>0</v>
      </c>
      <c r="BF124" s="7">
        <f t="shared" si="284"/>
        <v>0</v>
      </c>
      <c r="BG124" s="7">
        <f t="shared" si="284"/>
        <v>0</v>
      </c>
      <c r="BH124" s="7">
        <f t="shared" si="284"/>
        <v>0</v>
      </c>
      <c r="BI124" s="7">
        <f t="shared" si="284"/>
        <v>0</v>
      </c>
      <c r="BJ124" s="7">
        <f t="shared" si="284"/>
        <v>0</v>
      </c>
      <c r="BK124" s="7">
        <f t="shared" si="284"/>
        <v>0</v>
      </c>
      <c r="BL124" s="7">
        <f t="shared" si="284"/>
        <v>0</v>
      </c>
      <c r="BM124" s="7">
        <f t="shared" si="284"/>
        <v>0</v>
      </c>
      <c r="BN124" s="7">
        <f t="shared" si="284"/>
        <v>0</v>
      </c>
      <c r="BO124" s="7">
        <f t="shared" si="284"/>
        <v>0</v>
      </c>
      <c r="BP124" s="7">
        <f t="shared" si="284"/>
        <v>0</v>
      </c>
      <c r="BQ124" s="7">
        <f t="shared" si="284"/>
        <v>0</v>
      </c>
      <c r="BR124" s="7">
        <f t="shared" si="284"/>
        <v>0</v>
      </c>
      <c r="BS124" s="7">
        <f t="shared" si="284"/>
        <v>0</v>
      </c>
      <c r="BT124" s="7">
        <f t="shared" ref="BT124:BZ124" si="285">BT123/$J$153</f>
        <v>0</v>
      </c>
      <c r="BU124" s="7">
        <f t="shared" si="285"/>
        <v>0</v>
      </c>
      <c r="BV124" s="7">
        <f t="shared" si="285"/>
        <v>0</v>
      </c>
      <c r="BW124" s="7">
        <f t="shared" si="285"/>
        <v>0</v>
      </c>
      <c r="BX124" s="7">
        <f t="shared" si="285"/>
        <v>0</v>
      </c>
      <c r="BY124" s="7">
        <f t="shared" si="285"/>
        <v>0</v>
      </c>
      <c r="BZ124" s="7">
        <f t="shared" si="285"/>
        <v>0</v>
      </c>
      <c r="CA124" s="13">
        <f t="shared" ref="CA124:CB124" si="286">CA123/$J$153</f>
        <v>0</v>
      </c>
      <c r="CB124" s="13">
        <f t="shared" si="286"/>
        <v>0</v>
      </c>
      <c r="CC124" s="13">
        <f t="shared" ref="CC124:CE124" si="287">CC123/$J$153</f>
        <v>0</v>
      </c>
      <c r="CD124" s="13">
        <f t="shared" si="287"/>
        <v>0</v>
      </c>
      <c r="CE124" s="13">
        <f t="shared" si="287"/>
        <v>0</v>
      </c>
      <c r="CF124" s="26">
        <f t="shared" ref="CF124" si="288">CF123/$J$153</f>
        <v>0</v>
      </c>
      <c r="CG124" s="29">
        <f t="shared" ref="CG124:CH124" si="289">CG123/$J$153</f>
        <v>0</v>
      </c>
      <c r="CH124" s="29">
        <f t="shared" si="289"/>
        <v>0</v>
      </c>
      <c r="CI124" s="18"/>
    </row>
    <row r="130" spans="2:14" ht="18.75" x14ac:dyDescent="0.3">
      <c r="B130" s="75" t="s">
        <v>194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</row>
    <row r="131" spans="2:14" x14ac:dyDescent="0.25">
      <c r="B131" s="77" t="s">
        <v>195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</row>
    <row r="132" spans="2:14" x14ac:dyDescent="0.25">
      <c r="B132" s="79" t="s">
        <v>196</v>
      </c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</row>
    <row r="133" spans="2:14" x14ac:dyDescent="0.25">
      <c r="B133" s="81" t="s">
        <v>197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</row>
    <row r="134" spans="2:14" x14ac:dyDescent="0.25">
      <c r="B134" s="83" t="s">
        <v>198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</row>
    <row r="135" spans="2:14" x14ac:dyDescent="0.25">
      <c r="B135" s="85" t="s">
        <v>199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</row>
    <row r="136" spans="2:14" x14ac:dyDescent="0.25">
      <c r="B136" s="87" t="s">
        <v>200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</row>
    <row r="137" spans="2:14" x14ac:dyDescent="0.25">
      <c r="B137" s="89" t="s">
        <v>201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</row>
    <row r="140" spans="2:14" x14ac:dyDescent="0.25">
      <c r="B140" s="65" t="s">
        <v>206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2:14" x14ac:dyDescent="0.25">
      <c r="B141" s="67" t="s">
        <v>207</v>
      </c>
      <c r="C141" s="68"/>
      <c r="D141" s="68"/>
      <c r="E141" s="68"/>
      <c r="F141" s="68"/>
      <c r="G141" s="68"/>
      <c r="H141" s="68"/>
      <c r="I141" s="68"/>
      <c r="J141" s="69">
        <f>COUNTIF(A7:A49,1)</f>
        <v>39</v>
      </c>
      <c r="K141" s="69"/>
      <c r="L141" s="69"/>
      <c r="M141" s="69"/>
      <c r="N141" s="69"/>
    </row>
    <row r="142" spans="2:14" x14ac:dyDescent="0.25">
      <c r="B142" s="67" t="s">
        <v>208</v>
      </c>
      <c r="C142" s="68"/>
      <c r="D142" s="68"/>
      <c r="E142" s="68"/>
      <c r="F142" s="68"/>
      <c r="G142" s="68"/>
      <c r="H142" s="68"/>
      <c r="I142" s="68"/>
      <c r="J142" s="69">
        <f>COUNTIF(A7:A49,3)</f>
        <v>4</v>
      </c>
      <c r="K142" s="69"/>
      <c r="L142" s="69"/>
      <c r="M142" s="69"/>
      <c r="N142" s="69"/>
    </row>
    <row r="143" spans="2:14" x14ac:dyDescent="0.25"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</row>
    <row r="144" spans="2:14" x14ac:dyDescent="0.25">
      <c r="B144" s="67" t="s">
        <v>209</v>
      </c>
      <c r="C144" s="68"/>
      <c r="D144" s="68"/>
      <c r="E144" s="68"/>
      <c r="F144" s="68"/>
      <c r="G144" s="68"/>
      <c r="H144" s="68"/>
      <c r="I144" s="68"/>
      <c r="J144" s="69">
        <f>COUNTIF(A64:A93,1)</f>
        <v>25</v>
      </c>
      <c r="K144" s="69"/>
      <c r="L144" s="69"/>
      <c r="M144" s="69"/>
      <c r="N144" s="69"/>
    </row>
    <row r="145" spans="2:14" x14ac:dyDescent="0.25">
      <c r="B145" s="67" t="s">
        <v>210</v>
      </c>
      <c r="C145" s="68"/>
      <c r="D145" s="68"/>
      <c r="E145" s="68"/>
      <c r="F145" s="68"/>
      <c r="G145" s="68"/>
      <c r="H145" s="68"/>
      <c r="I145" s="68"/>
      <c r="J145" s="69">
        <f>COUNTIF(A64:A93,2)</f>
        <v>2</v>
      </c>
      <c r="K145" s="69"/>
      <c r="L145" s="69"/>
      <c r="M145" s="69"/>
      <c r="N145" s="69"/>
    </row>
    <row r="146" spans="2:14" x14ac:dyDescent="0.25">
      <c r="B146" s="67" t="s">
        <v>211</v>
      </c>
      <c r="C146" s="68"/>
      <c r="D146" s="68"/>
      <c r="E146" s="68"/>
      <c r="F146" s="68"/>
      <c r="G146" s="68"/>
      <c r="H146" s="68"/>
      <c r="I146" s="68"/>
      <c r="J146" s="69">
        <f>COUNTIF(A64:A93,3)</f>
        <v>2</v>
      </c>
      <c r="K146" s="69"/>
      <c r="L146" s="69"/>
      <c r="M146" s="69"/>
      <c r="N146" s="69"/>
    </row>
    <row r="147" spans="2:14" x14ac:dyDescent="0.25">
      <c r="B147" s="67" t="s">
        <v>212</v>
      </c>
      <c r="C147" s="68"/>
      <c r="D147" s="68"/>
      <c r="E147" s="68"/>
      <c r="F147" s="68"/>
      <c r="G147" s="68"/>
      <c r="H147" s="68"/>
      <c r="I147" s="68"/>
      <c r="J147" s="69">
        <f>COUNTIF(A64:A93,4)</f>
        <v>1</v>
      </c>
      <c r="K147" s="69"/>
      <c r="L147" s="69"/>
      <c r="M147" s="69"/>
      <c r="N147" s="69"/>
    </row>
    <row r="148" spans="2:14" x14ac:dyDescent="0.25">
      <c r="B148" s="67"/>
      <c r="C148" s="68"/>
      <c r="D148" s="68"/>
      <c r="E148" s="68"/>
      <c r="F148" s="68"/>
      <c r="G148" s="68"/>
      <c r="H148" s="68"/>
      <c r="I148" s="68"/>
      <c r="J148" s="69"/>
      <c r="K148" s="69"/>
      <c r="L148" s="69"/>
      <c r="M148" s="69"/>
      <c r="N148" s="69"/>
    </row>
    <row r="149" spans="2:14" x14ac:dyDescent="0.25">
      <c r="B149" s="67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</row>
    <row r="150" spans="2:14" x14ac:dyDescent="0.25">
      <c r="B150" s="67" t="s">
        <v>213</v>
      </c>
      <c r="C150" s="68"/>
      <c r="D150" s="68"/>
      <c r="E150" s="68"/>
      <c r="F150" s="68"/>
      <c r="G150" s="68"/>
      <c r="H150" s="68"/>
      <c r="I150" s="68"/>
      <c r="J150" s="69">
        <f>SUM(J141,J144)</f>
        <v>64</v>
      </c>
      <c r="K150" s="69"/>
      <c r="L150" s="69"/>
      <c r="M150" s="69"/>
      <c r="N150" s="69"/>
    </row>
    <row r="151" spans="2:14" x14ac:dyDescent="0.25">
      <c r="B151" s="67" t="s">
        <v>214</v>
      </c>
      <c r="C151" s="68"/>
      <c r="D151" s="68"/>
      <c r="E151" s="68"/>
      <c r="F151" s="68"/>
      <c r="G151" s="68"/>
      <c r="H151" s="68"/>
      <c r="I151" s="68"/>
      <c r="J151" s="69">
        <f>J145</f>
        <v>2</v>
      </c>
      <c r="K151" s="69"/>
      <c r="L151" s="69"/>
      <c r="M151" s="69"/>
      <c r="N151" s="69"/>
    </row>
    <row r="152" spans="2:14" x14ac:dyDescent="0.25">
      <c r="B152" s="67" t="s">
        <v>215</v>
      </c>
      <c r="C152" s="68"/>
      <c r="D152" s="68"/>
      <c r="E152" s="68"/>
      <c r="F152" s="68"/>
      <c r="G152" s="68"/>
      <c r="H152" s="68"/>
      <c r="I152" s="68"/>
      <c r="J152" s="69">
        <f>SUM(J142,J146)</f>
        <v>6</v>
      </c>
      <c r="K152" s="69"/>
      <c r="L152" s="69"/>
      <c r="M152" s="69"/>
      <c r="N152" s="69"/>
    </row>
    <row r="153" spans="2:14" x14ac:dyDescent="0.25">
      <c r="B153" s="67" t="s">
        <v>216</v>
      </c>
      <c r="C153" s="68"/>
      <c r="D153" s="68"/>
      <c r="E153" s="68"/>
      <c r="F153" s="68"/>
      <c r="G153" s="68"/>
      <c r="H153" s="68"/>
      <c r="I153" s="68"/>
      <c r="J153" s="69">
        <f>J147</f>
        <v>1</v>
      </c>
      <c r="K153" s="69"/>
      <c r="L153" s="69"/>
      <c r="M153" s="69"/>
      <c r="N153" s="69"/>
    </row>
    <row r="154" spans="2:14" x14ac:dyDescent="0.25">
      <c r="B154" s="67"/>
      <c r="C154" s="68"/>
      <c r="D154" s="68"/>
      <c r="E154" s="68"/>
      <c r="F154" s="68"/>
      <c r="G154" s="68"/>
      <c r="H154" s="68"/>
      <c r="I154" s="68"/>
      <c r="J154" s="69"/>
      <c r="K154" s="69"/>
      <c r="L154" s="69"/>
      <c r="M154" s="69"/>
      <c r="N154" s="69"/>
    </row>
    <row r="155" spans="2:14" x14ac:dyDescent="0.25">
      <c r="B155" s="67"/>
      <c r="C155" s="68"/>
      <c r="D155" s="68"/>
      <c r="E155" s="68"/>
      <c r="F155" s="68"/>
      <c r="G155" s="68"/>
      <c r="H155" s="68"/>
      <c r="I155" s="68"/>
      <c r="J155" s="69"/>
      <c r="K155" s="69"/>
      <c r="L155" s="69"/>
      <c r="M155" s="69"/>
      <c r="N155" s="69"/>
    </row>
    <row r="156" spans="2:14" x14ac:dyDescent="0.25">
      <c r="B156" s="67" t="s">
        <v>242</v>
      </c>
      <c r="C156" s="68"/>
      <c r="D156" s="68"/>
      <c r="E156" s="68"/>
      <c r="F156" s="68"/>
      <c r="G156" s="68"/>
      <c r="H156" s="68"/>
      <c r="I156" s="68"/>
      <c r="J156" s="92">
        <f>COUNTA(G6:GP6)</f>
        <v>80</v>
      </c>
      <c r="K156" s="92"/>
      <c r="L156" s="92"/>
      <c r="M156" s="92"/>
      <c r="N156" s="92"/>
    </row>
    <row r="157" spans="2:14" x14ac:dyDescent="0.25">
      <c r="B157" s="67" t="s">
        <v>243</v>
      </c>
      <c r="C157" s="68"/>
      <c r="D157" s="68"/>
      <c r="E157" s="68"/>
      <c r="F157" s="68"/>
      <c r="G157" s="68"/>
      <c r="H157" s="68"/>
      <c r="I157" s="91"/>
      <c r="J157" s="69">
        <f>J156-COUNTIF(G51:CH51,0)</f>
        <v>50</v>
      </c>
      <c r="K157" s="69"/>
      <c r="L157" s="69"/>
      <c r="M157" s="69"/>
      <c r="N157" s="69"/>
    </row>
    <row r="158" spans="2:14" x14ac:dyDescent="0.25">
      <c r="B158" s="67" t="s">
        <v>244</v>
      </c>
      <c r="C158" s="68"/>
      <c r="D158" s="68"/>
      <c r="E158" s="68"/>
      <c r="F158" s="68"/>
      <c r="G158" s="68"/>
      <c r="H158" s="68"/>
      <c r="I158" s="91"/>
      <c r="J158" s="69">
        <f>J156-COUNTIF(G95:CH95,0)</f>
        <v>47</v>
      </c>
      <c r="K158" s="69"/>
      <c r="L158" s="69"/>
      <c r="M158" s="69"/>
      <c r="N158" s="69"/>
    </row>
    <row r="159" spans="2:14" x14ac:dyDescent="0.25">
      <c r="B159" s="67"/>
      <c r="C159" s="68"/>
      <c r="D159" s="68"/>
      <c r="E159" s="68"/>
      <c r="F159" s="68"/>
      <c r="G159" s="68"/>
      <c r="H159" s="68"/>
      <c r="I159" s="68"/>
      <c r="J159" s="69"/>
      <c r="K159" s="69"/>
      <c r="L159" s="69"/>
      <c r="M159" s="69"/>
      <c r="N159" s="69"/>
    </row>
    <row r="160" spans="2:14" x14ac:dyDescent="0.25">
      <c r="B160" s="67" t="s">
        <v>245</v>
      </c>
      <c r="C160" s="68"/>
      <c r="D160" s="68"/>
      <c r="E160" s="68"/>
      <c r="F160" s="68"/>
      <c r="G160" s="68"/>
      <c r="H160" s="68"/>
      <c r="I160" s="68"/>
      <c r="J160" s="69">
        <v>44</v>
      </c>
      <c r="K160" s="69"/>
      <c r="L160" s="69"/>
      <c r="M160" s="69"/>
      <c r="N160" s="69"/>
    </row>
    <row r="161" spans="2:14" x14ac:dyDescent="0.25">
      <c r="B161" s="67" t="s">
        <v>246</v>
      </c>
      <c r="C161" s="68"/>
      <c r="D161" s="68"/>
      <c r="E161" s="68"/>
      <c r="F161" s="68"/>
      <c r="G161" s="68"/>
      <c r="H161" s="68"/>
      <c r="I161" s="68"/>
      <c r="J161" s="69">
        <v>10</v>
      </c>
      <c r="K161" s="69"/>
      <c r="L161" s="69"/>
      <c r="M161" s="69"/>
      <c r="N161" s="69"/>
    </row>
    <row r="162" spans="2:14" x14ac:dyDescent="0.25">
      <c r="B162" s="67"/>
      <c r="C162" s="68"/>
      <c r="D162" s="68"/>
      <c r="E162" s="68"/>
      <c r="F162" s="68"/>
      <c r="G162" s="68"/>
      <c r="H162" s="68"/>
      <c r="I162" s="68"/>
      <c r="J162" s="69"/>
      <c r="K162" s="69"/>
      <c r="L162" s="69"/>
      <c r="M162" s="69"/>
      <c r="N162" s="69"/>
    </row>
    <row r="163" spans="2:14" x14ac:dyDescent="0.25">
      <c r="B163" s="67" t="s">
        <v>247</v>
      </c>
      <c r="C163" s="68"/>
      <c r="D163" s="68"/>
      <c r="E163" s="68"/>
      <c r="F163" s="68"/>
      <c r="G163" s="68"/>
      <c r="H163" s="68"/>
      <c r="I163" s="68"/>
      <c r="J163" s="69">
        <v>38</v>
      </c>
      <c r="K163" s="69"/>
      <c r="L163" s="69"/>
      <c r="M163" s="69"/>
      <c r="N163" s="69"/>
    </row>
    <row r="164" spans="2:14" x14ac:dyDescent="0.25">
      <c r="B164" s="67" t="s">
        <v>248</v>
      </c>
      <c r="C164" s="68"/>
      <c r="D164" s="68"/>
      <c r="E164" s="68"/>
      <c r="F164" s="68"/>
      <c r="G164" s="68"/>
      <c r="H164" s="68"/>
      <c r="I164" s="68"/>
      <c r="J164" s="69">
        <v>4</v>
      </c>
      <c r="K164" s="69"/>
      <c r="L164" s="69"/>
      <c r="M164" s="69"/>
      <c r="N164" s="69"/>
    </row>
    <row r="165" spans="2:14" x14ac:dyDescent="0.25">
      <c r="B165" s="67" t="s">
        <v>249</v>
      </c>
      <c r="C165" s="68"/>
      <c r="D165" s="68"/>
      <c r="E165" s="68"/>
      <c r="F165" s="68"/>
      <c r="G165" s="68"/>
      <c r="H165" s="68"/>
      <c r="I165" s="68"/>
      <c r="J165" s="69">
        <v>8</v>
      </c>
      <c r="K165" s="69"/>
      <c r="L165" s="69"/>
      <c r="M165" s="69"/>
      <c r="N165" s="69"/>
    </row>
    <row r="166" spans="2:14" x14ac:dyDescent="0.25">
      <c r="B166" s="67" t="s">
        <v>250</v>
      </c>
      <c r="C166" s="68"/>
      <c r="D166" s="68"/>
      <c r="E166" s="68"/>
      <c r="F166" s="68"/>
      <c r="G166" s="68"/>
      <c r="H166" s="68"/>
      <c r="I166" s="68"/>
      <c r="J166" s="69">
        <v>1</v>
      </c>
      <c r="K166" s="69"/>
      <c r="L166" s="69"/>
      <c r="M166" s="69"/>
      <c r="N166" s="69"/>
    </row>
    <row r="167" spans="2:14" x14ac:dyDescent="0.25">
      <c r="B167" s="67"/>
      <c r="C167" s="68"/>
      <c r="D167" s="68"/>
      <c r="E167" s="68"/>
      <c r="F167" s="68"/>
      <c r="G167" s="68"/>
      <c r="H167" s="68"/>
      <c r="I167" s="68"/>
      <c r="J167" s="69"/>
      <c r="K167" s="69"/>
      <c r="L167" s="69"/>
      <c r="M167" s="69"/>
      <c r="N167" s="69"/>
    </row>
    <row r="168" spans="2:14" x14ac:dyDescent="0.25">
      <c r="B168" s="67"/>
      <c r="C168" s="68"/>
      <c r="D168" s="68"/>
      <c r="E168" s="68"/>
      <c r="F168" s="68"/>
      <c r="G168" s="68"/>
      <c r="H168" s="68"/>
      <c r="I168" s="68"/>
      <c r="J168" s="69"/>
      <c r="K168" s="69"/>
      <c r="L168" s="69"/>
      <c r="M168" s="69"/>
      <c r="N168" s="69"/>
    </row>
    <row r="169" spans="2:14" x14ac:dyDescent="0.25">
      <c r="B169" s="67"/>
      <c r="C169" s="68"/>
      <c r="D169" s="68"/>
      <c r="E169" s="68"/>
      <c r="F169" s="68"/>
      <c r="G169" s="68"/>
      <c r="H169" s="68"/>
      <c r="I169" s="68"/>
      <c r="J169" s="69"/>
      <c r="K169" s="69"/>
      <c r="L169" s="69"/>
      <c r="M169" s="69"/>
      <c r="N169" s="69"/>
    </row>
  </sheetData>
  <mergeCells count="175">
    <mergeCell ref="B10:F10"/>
    <mergeCell ref="B162:I162"/>
    <mergeCell ref="J162:N162"/>
    <mergeCell ref="B163:I163"/>
    <mergeCell ref="J163:N163"/>
    <mergeCell ref="B164:I164"/>
    <mergeCell ref="J164:N164"/>
    <mergeCell ref="B165:I165"/>
    <mergeCell ref="J165:N165"/>
    <mergeCell ref="B153:I153"/>
    <mergeCell ref="J153:N153"/>
    <mergeCell ref="B154:I154"/>
    <mergeCell ref="J154:N154"/>
    <mergeCell ref="B155:I155"/>
    <mergeCell ref="J155:N155"/>
    <mergeCell ref="B156:I156"/>
    <mergeCell ref="J156:N156"/>
    <mergeCell ref="B157:I157"/>
    <mergeCell ref="J157:N157"/>
    <mergeCell ref="B158:I158"/>
    <mergeCell ref="J158:N158"/>
    <mergeCell ref="B159:I159"/>
    <mergeCell ref="J159:N159"/>
    <mergeCell ref="B160:I160"/>
    <mergeCell ref="B166:I166"/>
    <mergeCell ref="J166:N166"/>
    <mergeCell ref="B167:I167"/>
    <mergeCell ref="J167:N167"/>
    <mergeCell ref="B168:I168"/>
    <mergeCell ref="J168:N168"/>
    <mergeCell ref="B169:I169"/>
    <mergeCell ref="J169:N169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17:F117"/>
    <mergeCell ref="B118:F118"/>
    <mergeCell ref="B119:F119"/>
    <mergeCell ref="B120:F120"/>
    <mergeCell ref="B121:F121"/>
    <mergeCell ref="B122:F122"/>
    <mergeCell ref="B123:F123"/>
    <mergeCell ref="B124:F124"/>
    <mergeCell ref="J160:N160"/>
    <mergeCell ref="B161:I161"/>
    <mergeCell ref="J161:N161"/>
    <mergeCell ref="B143:N143"/>
    <mergeCell ref="B144:I144"/>
    <mergeCell ref="J144:N144"/>
    <mergeCell ref="B145:I145"/>
    <mergeCell ref="J145:N145"/>
    <mergeCell ref="B146:I146"/>
    <mergeCell ref="J146:N146"/>
    <mergeCell ref="B147:I147"/>
    <mergeCell ref="J147:N147"/>
    <mergeCell ref="B148:I148"/>
    <mergeCell ref="J148:N148"/>
    <mergeCell ref="B149:N149"/>
    <mergeCell ref="B150:I150"/>
    <mergeCell ref="J150:N150"/>
    <mergeCell ref="B151:I151"/>
    <mergeCell ref="J151:N151"/>
    <mergeCell ref="B152:I152"/>
    <mergeCell ref="J152:N152"/>
    <mergeCell ref="B130:N130"/>
    <mergeCell ref="B131:N131"/>
    <mergeCell ref="B132:N132"/>
    <mergeCell ref="B133:N133"/>
    <mergeCell ref="B134:N134"/>
    <mergeCell ref="B135:N135"/>
    <mergeCell ref="B136:N136"/>
    <mergeCell ref="B137:N137"/>
    <mergeCell ref="B55:F55"/>
    <mergeCell ref="B56:F56"/>
    <mergeCell ref="B57:F57"/>
    <mergeCell ref="B58:F58"/>
    <mergeCell ref="B68:F68"/>
    <mergeCell ref="B69:F69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70:F70"/>
    <mergeCell ref="B140:N140"/>
    <mergeCell ref="B141:I141"/>
    <mergeCell ref="J141:N141"/>
    <mergeCell ref="B142:I142"/>
    <mergeCell ref="J142:N142"/>
    <mergeCell ref="B13:F13"/>
    <mergeCell ref="B6:F6"/>
    <mergeCell ref="B7:F7"/>
    <mergeCell ref="B8:F8"/>
    <mergeCell ref="B11:F11"/>
    <mergeCell ref="B12:F12"/>
    <mergeCell ref="B35:F35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49:F49"/>
    <mergeCell ref="B45:F45"/>
    <mergeCell ref="B46:F46"/>
    <mergeCell ref="B47:F47"/>
    <mergeCell ref="B48:F48"/>
    <mergeCell ref="B37:F37"/>
    <mergeCell ref="B38:F38"/>
    <mergeCell ref="B41:F41"/>
    <mergeCell ref="B42:F42"/>
    <mergeCell ref="B43:F43"/>
    <mergeCell ref="B44:F44"/>
    <mergeCell ref="B39:F39"/>
    <mergeCell ref="B40:F40"/>
    <mergeCell ref="B36:F36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78:F78"/>
    <mergeCell ref="B88:F88"/>
    <mergeCell ref="B50:F50"/>
    <mergeCell ref="B51:F51"/>
    <mergeCell ref="B53:F53"/>
    <mergeCell ref="B52:F52"/>
    <mergeCell ref="B63:F63"/>
    <mergeCell ref="B64:F64"/>
    <mergeCell ref="B65:F65"/>
    <mergeCell ref="B66:F66"/>
    <mergeCell ref="B67:F67"/>
    <mergeCell ref="B9:F9"/>
    <mergeCell ref="B112:F112"/>
    <mergeCell ref="B113:F113"/>
    <mergeCell ref="B114:F114"/>
    <mergeCell ref="B115:F115"/>
    <mergeCell ref="G1:M3"/>
    <mergeCell ref="L4:N5"/>
    <mergeCell ref="P4:R5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71:F71"/>
    <mergeCell ref="B72:F72"/>
    <mergeCell ref="B73:F73"/>
    <mergeCell ref="B74:F74"/>
    <mergeCell ref="B75:F75"/>
    <mergeCell ref="B76:F76"/>
    <mergeCell ref="B77:F77"/>
  </mergeCells>
  <conditionalFormatting sqref="G53:BK54 G59:BK62">
    <cfRule type="colorScale" priority="8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1:BK51">
    <cfRule type="colorScale" priority="8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5:BK95">
    <cfRule type="colorScale" priority="8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07:BK108 G97:BK98">
    <cfRule type="colorScale" priority="8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3:BK113">
    <cfRule type="colorScale" priority="8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5:BK116">
    <cfRule type="colorScale" priority="8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53:BL54 BL59:BL62">
    <cfRule type="colorScale" priority="8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51">
    <cfRule type="colorScale" priority="8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95">
    <cfRule type="colorScale" priority="8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107:BL108 BL97:BL98">
    <cfRule type="colorScale" priority="8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113">
    <cfRule type="colorScale" priority="8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L115:BL116">
    <cfRule type="colorScale" priority="8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53:BM54 BM59:BM62">
    <cfRule type="colorScale" priority="8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51">
    <cfRule type="colorScale" priority="8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95">
    <cfRule type="colorScale" priority="8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107:BM108 BM97:BM98">
    <cfRule type="colorScale" priority="8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113">
    <cfRule type="colorScale" priority="8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M115:BM116">
    <cfRule type="colorScale" priority="8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53:BN54 BN59:BN62">
    <cfRule type="colorScale" priority="8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51">
    <cfRule type="colorScale" priority="8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95">
    <cfRule type="colorScale" priority="8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107:BN108 BN97:BN98">
    <cfRule type="colorScale" priority="8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113">
    <cfRule type="colorScale" priority="8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115:BN116">
    <cfRule type="colorScale" priority="8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53:BO54 BO59:BO62">
    <cfRule type="colorScale" priority="8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51">
    <cfRule type="colorScale" priority="8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95">
    <cfRule type="colorScale" priority="8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07:BO108 BO97:BO98">
    <cfRule type="colorScale" priority="8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13">
    <cfRule type="colorScale" priority="8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O115:BO116">
    <cfRule type="colorScale" priority="8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53:BP54 BP59:BP62">
    <cfRule type="colorScale" priority="8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51">
    <cfRule type="colorScale" priority="8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95">
    <cfRule type="colorScale" priority="8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07:BP108 BP97:BP98">
    <cfRule type="colorScale" priority="8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13">
    <cfRule type="colorScale" priority="8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P115:BP116">
    <cfRule type="colorScale" priority="8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53:BQ54 BQ59:BQ62">
    <cfRule type="colorScale" priority="8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51">
    <cfRule type="colorScale" priority="8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95">
    <cfRule type="colorScale" priority="8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07:BQ108 BQ97:BQ98">
    <cfRule type="colorScale" priority="8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13">
    <cfRule type="colorScale" priority="8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15:BQ116">
    <cfRule type="colorScale" priority="8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53:BR54 BR59:BR62">
    <cfRule type="colorScale" priority="8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51">
    <cfRule type="colorScale" priority="8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95">
    <cfRule type="colorScale" priority="8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07:BR108 BR97:BR98">
    <cfRule type="colorScale" priority="8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13">
    <cfRule type="colorScale" priority="8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R115:BR116">
    <cfRule type="colorScale" priority="8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53:BS54 BS59:BS62">
    <cfRule type="colorScale" priority="8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51">
    <cfRule type="colorScale" priority="8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95">
    <cfRule type="colorScale" priority="8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07:BS108 BS97:BS98">
    <cfRule type="colorScale" priority="8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13">
    <cfRule type="colorScale" priority="8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S115:BS116">
    <cfRule type="colorScale" priority="8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53:BT54 BT59:BT62">
    <cfRule type="colorScale" priority="8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51">
    <cfRule type="colorScale" priority="8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95">
    <cfRule type="colorScale" priority="8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07:BT108 BT97:BT98">
    <cfRule type="colorScale" priority="8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13">
    <cfRule type="colorScale" priority="8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T115:BT116">
    <cfRule type="colorScale" priority="8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53:BU54 BU59:BU62">
    <cfRule type="colorScale" priority="8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51">
    <cfRule type="colorScale" priority="8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95">
    <cfRule type="colorScale" priority="8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07:BU108 BU97:BU98">
    <cfRule type="colorScale" priority="8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13">
    <cfRule type="colorScale" priority="8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U115:BU116">
    <cfRule type="colorScale" priority="8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53:BV54 BV59:BV62">
    <cfRule type="colorScale" priority="8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51">
    <cfRule type="colorScale" priority="9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95">
    <cfRule type="colorScale" priority="9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07:BV108 BV97:BV98">
    <cfRule type="colorScale" priority="9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13">
    <cfRule type="colorScale" priority="9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V115:BV116">
    <cfRule type="colorScale" priority="9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53:BW54 BW59:BW62">
    <cfRule type="colorScale" priority="9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51">
    <cfRule type="colorScale" priority="9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95">
    <cfRule type="colorScale" priority="9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07:BW108 BW97:BW98">
    <cfRule type="colorScale" priority="9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13">
    <cfRule type="colorScale" priority="9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W115:BW116">
    <cfRule type="colorScale" priority="9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53:BX54 BX59:BX62">
    <cfRule type="colorScale" priority="9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51">
    <cfRule type="colorScale" priority="9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95">
    <cfRule type="colorScale" priority="9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07:BX108 BX97:BX98">
    <cfRule type="colorScale" priority="9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13">
    <cfRule type="colorScale" priority="9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X115:BX116">
    <cfRule type="colorScale" priority="9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53:BY54 BY59:BY62">
    <cfRule type="colorScale" priority="9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51">
    <cfRule type="colorScale" priority="9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95">
    <cfRule type="colorScale" priority="9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07:BY108 BY97:BY98">
    <cfRule type="colorScale" priority="9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13">
    <cfRule type="colorScale" priority="9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Y115:BY116">
    <cfRule type="colorScale" priority="9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53:BZ54 BZ59:BZ62">
    <cfRule type="colorScale" priority="9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51">
    <cfRule type="colorScale" priority="9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95">
    <cfRule type="colorScale" priority="9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07:BZ108 BZ97:BZ98">
    <cfRule type="colorScale" priority="9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13">
    <cfRule type="colorScale" priority="9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Z115:BZ116">
    <cfRule type="colorScale" priority="9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5:BZ58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99:BZ106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7:BZ124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53:CA54 CA59:CA62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51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9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07:CA108 CA97:CA98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1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15:CA116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55:CA5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99:CA106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A117:CA124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53:CB54 CB59:CB62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51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95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07:CB108 CB97:CB98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13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15:CB116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55:CB58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99:CB106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B117:CB124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53:CC54 CC59:CC62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51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95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07:CC108 CC97:CC98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13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15:CC116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55:CC58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99:CC106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C117:CC124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53:CD54 CD59:CD62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51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5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07:CD108 CD97:CD98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13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15:CD116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55:CD58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99:CD10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D117:CD124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53:CE54 CE59:CE62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51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07:CE108 CE97:CE98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13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15:CE116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55:CE58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99:CE106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E117:CE124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53:CF54 CF59:CF6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5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5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07:CF108 CF97:CF98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13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15:CF116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55:CF58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99:CF106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F117:CF12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59:CG6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7:CG9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53:CG54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5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07:CG10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13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15:CG116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55:CG5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99:CG10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17:CG12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53:CH54 CH59:CH6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5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95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07:CH108 CH97:CH9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1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15:CH11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55:CH5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99:CH10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H117:CH1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2016-12-24T13:22:46Z</dcterms:modified>
</cp:coreProperties>
</file>